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Lilia Moreno\OneDrive\Documentos\DOCUMENTOS LILI\SANTA ROSA LIMA\PRIMERA INFANCIA\FINAL\"/>
    </mc:Choice>
  </mc:AlternateContent>
  <bookViews>
    <workbookView xWindow="-120" yWindow="-120" windowWidth="20730" windowHeight="11160" firstSheet="1" activeTab="1"/>
  </bookViews>
  <sheets>
    <sheet name="Hoja1" sheetId="1" state="hidden" r:id="rId1"/>
    <sheet name="PPPIIAF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H8" i="2"/>
  <c r="I38" i="2" l="1"/>
  <c r="I39" i="2"/>
  <c r="I40" i="2"/>
  <c r="I37" i="2"/>
  <c r="I36" i="2"/>
  <c r="K41" i="2" l="1"/>
  <c r="K42" i="2"/>
  <c r="K27" i="2"/>
  <c r="K28" i="2"/>
  <c r="K29" i="2"/>
  <c r="K30" i="2"/>
  <c r="K31" i="2"/>
  <c r="K32" i="2"/>
  <c r="K33" i="2"/>
  <c r="K34" i="2"/>
  <c r="K35" i="2"/>
  <c r="K43" i="2"/>
  <c r="K44" i="2"/>
  <c r="K45" i="2"/>
  <c r="I31" i="2"/>
  <c r="I32" i="2"/>
  <c r="I33" i="2"/>
  <c r="I34" i="2"/>
  <c r="I35" i="2"/>
  <c r="I28" i="2"/>
  <c r="I29" i="2"/>
  <c r="I30" i="2"/>
  <c r="I26" i="2"/>
  <c r="I27" i="2"/>
  <c r="K7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I21" i="2"/>
  <c r="I22" i="2"/>
  <c r="I23" i="2"/>
  <c r="I24" i="2"/>
  <c r="I25" i="2"/>
  <c r="I20" i="2"/>
  <c r="G25" i="2"/>
  <c r="I48" i="2" l="1"/>
  <c r="I47" i="2"/>
  <c r="G41" i="2"/>
  <c r="I17" i="2" l="1"/>
  <c r="I16" i="2"/>
  <c r="K6" i="2" l="1"/>
  <c r="I15" i="2"/>
  <c r="I14" i="2"/>
  <c r="I13" i="2"/>
  <c r="I12" i="2"/>
  <c r="I11" i="2"/>
  <c r="I10" i="2"/>
  <c r="I9" i="2"/>
  <c r="I7" i="2"/>
  <c r="I6" i="2"/>
  <c r="K61" i="2" l="1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</calcChain>
</file>

<file path=xl/sharedStrings.xml><?xml version="1.0" encoding="utf-8"?>
<sst xmlns="http://schemas.openxmlformats.org/spreadsheetml/2006/main" count="435" uniqueCount="238">
  <si>
    <t>Secretaría Operativa</t>
  </si>
  <si>
    <t>Salud</t>
  </si>
  <si>
    <t>Secretaría Tributaria</t>
  </si>
  <si>
    <t>Educación</t>
  </si>
  <si>
    <t>Mujer y Desarrollo social</t>
  </si>
  <si>
    <t>ültima actualización</t>
  </si>
  <si>
    <t>Garantía de Derecho</t>
  </si>
  <si>
    <t>Salud y Nutrición</t>
  </si>
  <si>
    <t xml:space="preserve">Interior </t>
  </si>
  <si>
    <t xml:space="preserve">Participación </t>
  </si>
  <si>
    <t>Recreación y Deporte</t>
  </si>
  <si>
    <t>Envejecimiento y Vejez</t>
  </si>
  <si>
    <t>Discapacidad e inclusión Social</t>
  </si>
  <si>
    <t>Ordenanza</t>
  </si>
  <si>
    <t>Cultura</t>
  </si>
  <si>
    <t>Mujer y Desarrollo Social</t>
  </si>
  <si>
    <t>Deportes</t>
  </si>
  <si>
    <t>Interior</t>
  </si>
  <si>
    <t>cultura</t>
  </si>
  <si>
    <t>deportes</t>
  </si>
  <si>
    <t>educación</t>
  </si>
  <si>
    <t>salud</t>
  </si>
  <si>
    <t>Diversidad sexual e identidades de genero</t>
  </si>
  <si>
    <t>Equidad de genero y autonomía de la mujer</t>
  </si>
  <si>
    <t>Transversal</t>
  </si>
  <si>
    <t>51 de 2013</t>
  </si>
  <si>
    <t xml:space="preserve">112 de 2015 </t>
  </si>
  <si>
    <t xml:space="preserve">49 de 2013 </t>
  </si>
  <si>
    <t xml:space="preserve">135 de 2015 </t>
  </si>
  <si>
    <t>Juventud</t>
  </si>
  <si>
    <t>Grupos etnicos y pluriculturales (indigena, room y NARP)</t>
  </si>
  <si>
    <t>Politicas adoptadas</t>
  </si>
  <si>
    <t>Políticas en etapas de socialización y concertación con las comunidades</t>
  </si>
  <si>
    <t>Programa PDD</t>
  </si>
  <si>
    <t>EJE Estratégico</t>
  </si>
  <si>
    <t>Responsable</t>
  </si>
  <si>
    <t>Categoria de Derecho</t>
  </si>
  <si>
    <t>Salud y nutrición inclusiva para niñas, niños y adolescentes</t>
  </si>
  <si>
    <t>SECRETARIA DE SALUD</t>
  </si>
  <si>
    <t>Dependencia</t>
  </si>
  <si>
    <t>Victimas</t>
  </si>
  <si>
    <t>Primera Infancia, Infancia, Adolescencia y Familia.</t>
  </si>
  <si>
    <t xml:space="preserve"> 274 de 2019</t>
  </si>
  <si>
    <t>Eduardo Franco y Julio Luna</t>
  </si>
  <si>
    <t>PLAN DE ACCIÓN- SEGUIMIENTO POLÍTICA PÚBLICA DE PRIMERA INFANCIA, INFANCIA, ADOLESCENCIA Y FAMILIA.</t>
  </si>
  <si>
    <t>Linea de Acción</t>
  </si>
  <si>
    <t>$1,056,531,672</t>
  </si>
  <si>
    <t>NO APLICA</t>
  </si>
  <si>
    <t>APROPIADO ($2.512.595.048)</t>
  </si>
  <si>
    <t>(Focalizados 44 muncipios con el objeto de fortalecer los procesos educativos a través de la conexiones a internet con el operador IMPRETEIC . La meta es 140.000 mil estudiantes durante el cuatrenio. )</t>
  </si>
  <si>
    <t xml:space="preserve">Presupuesto proviene del Ministerio de Educación Co-financiación UNIMINUTO,Parque Científico de Innovación Social y Ministerio de las TICS (ESPECIALIZADA)  COMPUTADORES PARA EDUCAR/ DOTACIÓN BÁSICA 0. </t>
  </si>
  <si>
    <t>NO APLICA DEBIDO A QUE EL REPORTE SE PRESENTA ANUAL</t>
  </si>
  <si>
    <t>0 ESTUDIANTES A LA FECHA (INDICADOR CUMPLIDO)</t>
  </si>
  <si>
    <t>Ejecución física: 76.48%,  Ejecucion financiera: 60,03%</t>
  </si>
  <si>
    <t>Ejecucion presupuestal: $ 1,596,424,796,95</t>
  </si>
  <si>
    <t>Construcción Infraestructura eléctrica convencional (veredas de Santo Domingo de Mesa y
Puerto Mesitas en el municipio del Carmen de Bolívar). Poblacion benecifiada :137 hogares, SUSPENDIDO</t>
  </si>
  <si>
    <t>Ejecución física: 67,93%
Ejecución financiera: 74,93%</t>
  </si>
  <si>
    <t>Ejecucion presupuestal: $ 1,300,016,446,34</t>
  </si>
  <si>
    <t>Construcción Infraestructura eléctrica (veredas Potosi, El Naranjal, La Victoria, Los
Caimanes y Villa Elvira correspondiente a el municipio de Regidor del departamento de Bolívar). Poblacion beneficiada: 123 horages, SUSPENDIDO</t>
  </si>
  <si>
    <t>Ejecución física: 10,47%
Ejecución financiera: 10,47%</t>
  </si>
  <si>
    <t>Ejecucion presupuestal: $ 294,458,643,72</t>
  </si>
  <si>
    <t>Construcción Infraestructura eléctrica (comunidades de La Sabana, Soyas, Muelas, Santo
Domingo y Danta correspondiente al municipio de Arenal del Sur departamento de Bolívar). Poblacion beneficiada: 179 usuarios, SUSPENDIDO</t>
  </si>
  <si>
    <t>Ejecución física: 15,81%
Ejecución financiera: 12,80%</t>
  </si>
  <si>
    <t>Ejecucion presupuestal: $ 375,497,832,83</t>
  </si>
  <si>
    <t>Construcción Infraestructura eléctrica (comunidades Los Bejucos, El Rosario, La Poza, San
Vicente, Buenavista, Mauricio, Marañones, El Saltillo, Santiago y Rincón correspondiente al
municipio de San Martin de Loba del departamento de Bolívar). Poblacion beneficiada: 139 hogares, SUSPENDIDO</t>
  </si>
  <si>
    <t>En el departamento de Bolívar se prestan servicios a la población adolescente y joven a través de la Ruta de Promoción y Mantenimiento en 43 de los 45 municipios que tiene el departamento, cumpliendo con un 95%</t>
  </si>
  <si>
    <t>actividad programada para cuarto trimestre</t>
  </si>
  <si>
    <t>A través de auditoria de la historia clinica se ha realizado seguimiento a 137 casos de violencia sexual, correspodientes a 33 municipios,  lo que representa el 73.3% de los municipios. Semana epidemiologica # 9</t>
  </si>
  <si>
    <t>En el departamento de Bolívar en los 45 municipios se prestan las atenciones que hacen parte de la Ruta Materno Perinatal. Las atenciones como atención preconcepcional, curso de preparación para la maternidad y paternidad e IVE, no se están prestando en todos los municipios.</t>
  </si>
  <si>
    <t>204 Organizaciones</t>
  </si>
  <si>
    <t>MISIONAL</t>
  </si>
  <si>
    <t>Se realizó verificación de implementación del ECJ, asistencia técnica y asesoria a la administración y los jovenes de la plataforma de juventudes de los 7 zodes del departamento</t>
  </si>
  <si>
    <t xml:space="preserve">Se realizo etapa de sensibilizacion </t>
  </si>
  <si>
    <t xml:space="preserve">Asistencias Tecnicas dirigidas a actores municipales a cargo del Talento Humano en salud contratado. </t>
  </si>
  <si>
    <t>ACTIVIDAD  PIC DE LA CUAL SE DESARROLLO EL PROCESO DE SENSIBILIZACION.</t>
  </si>
  <si>
    <t>Meta Programada:5% 1,554 PcD
     Meta Alcanzada: 1.130 PcD
     Incluidas en el RLCPD</t>
  </si>
  <si>
    <t>ESTA ACTIVIADDAD SE DESARROLLARA EN EL PROXIMO TRIMESTRE</t>
  </si>
  <si>
    <t>.</t>
  </si>
  <si>
    <t>Se han asistido técnicamente a 44 de los 45 municipios del departamento de Bolívar, buscando con ello el cumplimiento de  lineamientos para la prevención de ITS-VIH SIDA, pendiente por asistencia técnica: municipio de  Arroyohondo.</t>
  </si>
  <si>
    <t xml:space="preserve">Se ha realizado seguimiento nominal a 16 casos de gestantes viviendo con VIH , esto con el objetivo de verificar el cumplimiento de lineamientos y la Eliminación de la Transmisión Materno Infantil del VIH. </t>
  </si>
  <si>
    <t xml:space="preserve">Se ha realizado solicitud de información para seguimiento nominal de 169 casos de sífilis gestacional notificados en SIVIGILA a corte de semana epidemiológica 24 de 2023, esto con el objetivo de verificar el cumplimiento de lineamientos y la Eliminación de la Transmisión Materno Infanttil de la sífilis. </t>
  </si>
  <si>
    <t>Se ha realizado seguimiento al cumplimiento de la Estrategia de Prevención de embarazos a un total de 23 municipios.</t>
  </si>
  <si>
    <t>Esta actividad se encuentra en etapa de sensibilización en los municipios priorizados</t>
  </si>
  <si>
    <t>Se ha asesorado a un total de 23 municipios en el cumplimiento de las atenciones dirigidas a los adolescentes de 12 y 17 años y los jovenes de 18 a 28 años.</t>
  </si>
  <si>
    <t>Mantenimiento del Estadio de Baseball Santiago Torres Herrera en el Municipio de Arjona</t>
  </si>
  <si>
    <t>NO SE REALIZO NINGUNA ACTIVIDAD</t>
  </si>
  <si>
    <t>Mantenimiento del Parque Salinas en el Corregimiento de Galerazamba</t>
  </si>
  <si>
    <t>SE FIRMO CONVENIO DE ASOCIACION N. 03 CON LA UNIVERSIDAD LIBRE  DONDE SE REALIZARA ACTIVIDADES DE FORMAICON DEPORTIVA</t>
  </si>
  <si>
    <t xml:space="preserve">ESTA ACTIVIDAD EMPIEZA EN EL SEGUNDO SEMESTRE </t>
  </si>
  <si>
    <t>SE FIRMO CONVENIO DE ASOCIACION N. 02 CON LA DEFERACION DE LIGAS DEPORTIVAS DE BOLIVAR  DONDE SE REALIZARA:
-JUEGOS MONTEMARIANOS
-JUEGOS MINEROS
-JUEGOS DE LA LINEA
-JUEGOS DEL DIQUE 1
-JUEGOS DEPRESION MOMPOSINA
-CAMPEONATO DEPARTAMETAL DE BEISBOL EN LA CATEGORIA PONY
-COPA EUROPEA DE CARRERAS
-PARADA DEPARTAMENTAL DE VOLEIBOL PLAYA EN DIFERENTES MUNICIPIOS DEL DEPARTAMENTO</t>
  </si>
  <si>
    <t>SE FIRMO CONVENIO DE ASOCIACION N. 02 CON LA DEFERACION DE LIGAS DEPORTIVAS DE BOLIVAR  DONDE SE REALIZARA FESTIVAL DE FUTBOL, SOFTBOL Y VOLEIBOL, EN LOS MUNICIPIOS DE MAGANGUE, CARMEN DE BOLIVAR, TURBACO, ARJONA Y SOPLAVIENTO CON LA PARTICIPACION DE 1260 PARTICIPANTES</t>
  </si>
  <si>
    <t>Entrega de insumos para la siembra de maíz amarrillo a 960 familias, en 24 municipios del departamento de Bolívar</t>
  </si>
  <si>
    <t>24 INSTITUCIONES EDUATIVAS: I.E. PUERTO VENECIA SEDE PRINCIPAL(ACHI)/ I.E. BENJAMIN HERRERA SEDE PRINCIPAL Y ANGELA DORADO (ARJONA)/ I.E. DOMINGO TARRA GUARDO SEDE MANUELA BELTRAN (ARJONA)/ I.E. LAS DELICIAS MINAS DE SANTA CRUZ SEDE SIMON BOLIVAR (BARRANCO DE LOBA)/ IETA JORGE ELIECER GAITAN SEDE PRINCIPAL (BARRANCO DE LOBA)/ I.E. GUAYMARAL SEDE PRINCIPAL (CORDOBA)/ I.E. CHAPETONA SEDE PRINCIPAL (EL PEÑON) / I.E. MARIA INMACULADA SEDE PRINCIPAL(EL CARMEN DE BOLIVAR) /I.E. ALTA MONTAÑA SEDE LAZARO (EL CARMEN DE BOLIVAR) / I.E. SAN MIGUEL SEDE SAN MIGUEL (HATILLO DE LOBA) / I.E.T ACUICOLA DE LA VICTORIA SEDE MARIA AUXILIADORA (HATILLO DE LOBA) / I.E. CAMILO TORRES SEDE MAHATESY SAGRADO CORAZON  (MAHATES) /  I.E. BENKOS BIOHO SEDE SAN BASILIO (MAHATES)/ I.E.T.A LAZARO MARTINEZ  SEDE PINCIPAL ( MAHATES) / I.E. SAN JOSE DE PLAYON SEDE PRINCIPAL (MARIA LA BAJA) / I.E. SAN FRANCISCO DE ASIS SEDE PRINCIPAL ( MARIA LA BAJA) / I.E. DE CORREA SEDE PRINCIPAL (MARIA LA BAJA) / I.E. TRAVESIA SEDE VILLANUEVA (MOMPOS) / I.E.T.A. DE LA RINCONADA SEDE PRINCIPAL (MOMPOS) / I.E. DE REGENCIA SEDE PRINCIPAL/ I.E. ARMENIA SED PRINCIPAL (PINILLOS) Y I.E.T.A. ELVIRA LOPEZ DE FACIOLINCE SEDE PLATANAL Y MIXTA DE PAPAYAL ( SAN MARTIN DE LOBA).</t>
  </si>
  <si>
    <t xml:space="preserve"> 44 MUNICIPIOS, 226 INSTITUCIONES EDUCATIVAS Y 0 A 11+ ACELERACIÓN(NORMALES)= 209.196 , 0 A 11+ ACELERACIÓN(5 A 16 AÑOS NORMALES)= 193.654</t>
  </si>
  <si>
    <t>44 MUNICIPIOS , 226 INSTITUCIONES, MATRICULA (0-11 + ACEL) + NORMALES =91.183 / 0 A 11 + ACELERACIÓN (5 A 16 AÑOS NORMALES)= 83.502</t>
  </si>
  <si>
    <t>43 MUNICIPIOS A EXCEPCIÓN DE CANTAGALLO</t>
  </si>
  <si>
    <t>APROPIADO ($921.284.851)</t>
  </si>
  <si>
    <t xml:space="preserve">   3 Sesión: 24 de Mayo</t>
  </si>
  <si>
    <t>2 Sesión: 30 de Junio</t>
  </si>
  <si>
    <t>Se realizo 3 reuniones del comité de lucha contra la trata de personas y en coordiancion con instituto de Bienestar Familiar, la Fiscalia Seccional Bolivar,  Policia Bolivar, Ministerio del Interior Ministerio de Relaciones exteriores y Migracion Colombia se adelanta una investigacion de una denuncia sobre un caso de trata.</t>
  </si>
  <si>
    <t>Para ejecucion del trimestre 3</t>
  </si>
  <si>
    <t>No reportaron información</t>
  </si>
  <si>
    <t>Actividades encamidadas para la conmemoración del día de la niñez en el departamento Bolívar</t>
  </si>
  <si>
    <t>Ambientación de los CDI : Villanueva, Cordoba, Zambrano y San Juan.</t>
  </si>
  <si>
    <t>Desarrollo de Tallees Educativos para la prevención de embarazos en adolescentes en Magangue y Carmen de Bolívar . 500 adolescentes. 
Desarrollo de Tallees Educativos para la prevención de Vioelncia y abuso sexual en NNA. Turbaco 250 Niños. 
Desarrollo de Talleres de prevención de trabajo Infantil en Villanueva. 250 NNA</t>
  </si>
  <si>
    <t xml:space="preserve">Desarrollo de Tallees Educativos para la prevención de embarazos en adolescentes en Magangue y Carmen de Bolívar . 500 adolescentes. </t>
  </si>
  <si>
    <t xml:space="preserve">Desarrollo de Tallees Educativos para la prevención de Vioelncia y abuso sexual en NNA. Turbaco 250 Niños. </t>
  </si>
  <si>
    <t>Desarrollo de Talleres de prevención de trabajo Infantil en Villanueva. 250 NNA</t>
  </si>
  <si>
    <t xml:space="preserve">•	TALLER DE AUTO-CONOCIMIENTO Y CONVIVENCIA. 
•	SOCIALIZACION DE LEY DE JUVENTUDES Y ESTATUTO DE CIUDADANIA JUVENIL. 
•	ENTREGA DE KITS DE ASEO PERSONAL EN ARTICULACION CON OFICINA DE GESTION DEL RIESGO. 
TERCERA SESION MESA SRPA
</t>
  </si>
  <si>
    <t>Se realizó verificación de implementación del ECJ, asistencia técnica y asesoria a la administración y consejos de juventud de los siguientes zodes: Norte, Dique, Lobas, Montes de María, Magadalena Medio, Depresion Momposina y Mojana
 Se realizo la asamblea por Zodes para  eligir los delegados del Consejo Departamental de Juventudes.</t>
  </si>
  <si>
    <t>Se realizó verificación de implementación del ECJ, asistencia técnica y asesoria a la administración y los jovenes de la plataforma de juventudes de los siguientes zodes: Mojana, Dique, Norte, Lobas, Montes de Maria, magadalena Medio</t>
  </si>
  <si>
    <t>Política pública tiene un avance aproximado del 95% en su formulación, se actualizaron datos estadisticos.</t>
  </si>
  <si>
    <t>Meta de Producto- Plan de Desarrollo
2024 -2027</t>
  </si>
  <si>
    <t>Porcentaje de avance del indicador Meta de Resultado - 1 Trimestre 2025</t>
  </si>
  <si>
    <t>Ejecución presupuestal 2025</t>
  </si>
  <si>
    <t>Porcentaje de avance del indicador Meta de Resultado - 2 Trimestre 2025</t>
  </si>
  <si>
    <t>Ejecución presupuestal 2026</t>
  </si>
  <si>
    <t xml:space="preserve">Desarrollo integral de la primera infancia a la juventud, y fortalecimiento a las capacidades de las niños, niñas y adolescentes </t>
  </si>
  <si>
    <t>Meta 2025</t>
  </si>
  <si>
    <t>Meta PPPIIF (2025-
2035)</t>
  </si>
  <si>
    <t>Descripcion de la Actividad (Poblacion Beneficiada)</t>
  </si>
  <si>
    <t>Porcentaje de avance del indicador Meta de Resultado - 3Trimestre 2025</t>
  </si>
  <si>
    <t>Porcentaje de avance del indicador Meta de Resultado - 4Trimestre 2025</t>
  </si>
  <si>
    <t>Meta 2026</t>
  </si>
  <si>
    <t>Porcentaje de avance del indicador Meta de Resultado - 1 Trimestre 2026</t>
  </si>
  <si>
    <t>Porcentaje de avance del indicador Meta de Resultado - 2 Trimestre 2026</t>
  </si>
  <si>
    <t>Porcentaje de avance del indicador Meta de Resultado - 3Trimestre 2026</t>
  </si>
  <si>
    <t>Porcentaje de avance del indicador Meta de Resultado - 4Trimestre 2026</t>
  </si>
  <si>
    <t>Meta 2027</t>
  </si>
  <si>
    <t>Porcentaje de avance del indicador Meta de Resultado - 1 Trimestre 2027</t>
  </si>
  <si>
    <t>Porcentaje de avance del indicador Meta de Resultado - 2 Trimestre 2027</t>
  </si>
  <si>
    <t>Porcentaje de avance del indicador Meta de Resultado - 3Trimestre 2027</t>
  </si>
  <si>
    <t>Porcentaje de avance del indicador Meta de Resultado - 4Trimestre 2027</t>
  </si>
  <si>
    <t>Ejecución presupuestal 2027</t>
  </si>
  <si>
    <t>Nombre del Indicador
2024 -2027</t>
  </si>
  <si>
    <t>% Avance Aumulado del Indicador</t>
  </si>
  <si>
    <t>Niños, niñas, adolescentes y jóvenes beneficiados con acciones de restablecimiento de derechos (410205201)</t>
  </si>
  <si>
    <t>Equidad Social</t>
  </si>
  <si>
    <t>LÍNEA 3 UNIDOS POR LA INCLUSIÓN SOCIAL</t>
  </si>
  <si>
    <t>Protección y Restitución de Derechos</t>
  </si>
  <si>
    <t>Nombre de la Meta PPPIIF (2025-
2035)</t>
  </si>
  <si>
    <t>Atender y orientar a los niños, las niñas y los adolescentes y demás miembros del grupo familiar en el ejercicio y restablecimiento de sus derechos.</t>
  </si>
  <si>
    <t>Formular, socializar e implementar la estrategia de fortalecimiento del tejido social para la protección de derechos de los integrantes de las familias</t>
  </si>
  <si>
    <t>Ejecutar la campaña promoción y prevención de los derechos de los niños, niñas, adolescentes y jóvenes y se dan a conocer los mecanismos para su restablecimiento</t>
  </si>
  <si>
    <t>Realizar campaña en contra de la violencia infantil</t>
  </si>
  <si>
    <t>Realizar campaña en contra del abuso sexual de niños, niñas y adolescentes</t>
  </si>
  <si>
    <t>Realizar una campaña para que las familias protejan y no vulneren los derechos de los niños, niñas y adolescentes “entornos protectores”y Salud Mental.</t>
  </si>
  <si>
    <t>Realizar una campaña de sensibilización con relación a la responsabilidad penal para adolescentes</t>
  </si>
  <si>
    <t>Implementación de hogar amigo en el municipio</t>
  </si>
  <si>
    <t>Adelantar la Estrategia de sensibilización a la juventud para la prevención del consumo de sustancias psicoactivas a través de talleres pedagógicos en diferentes espacios del municipio.</t>
  </si>
  <si>
    <t>Adelantar la campaña de sensibilización a la juventud para la prevención del embarazo en menores de edad a través de talleres pedagogicos en diferentes espacios del municipio.</t>
  </si>
  <si>
    <t>Implementar la campaña de atención psicosocial a traves del consultorio violeta para mujeres</t>
  </si>
  <si>
    <t>Fortalecimiento de la Familia y el Entorno Comunitario</t>
  </si>
  <si>
    <t>Promoción de la Salud y el Bienestar Integral</t>
  </si>
  <si>
    <t xml:space="preserve">Acciones ejecutadas con las comunidades </t>
  </si>
  <si>
    <t xml:space="preserve">Campañas de promoción realizadas </t>
  </si>
  <si>
    <t xml:space="preserve">Niños, niñas, adolescentes y jóvenes beneficiados con acciones de prevención de amenazas o vulneración de derechos </t>
  </si>
  <si>
    <t>Campañas de promoción realizadas</t>
  </si>
  <si>
    <t>Presupuesto PDM 2024 -2027</t>
  </si>
  <si>
    <t>Presupuesto 2025</t>
  </si>
  <si>
    <t>Velar por la continuidad de la afiliación al sistema general de seguridad social</t>
  </si>
  <si>
    <t>Atención Integral a la Primera Infancia</t>
  </si>
  <si>
    <t>Aseguramiento y prestación integral de servicios de Salud</t>
  </si>
  <si>
    <t>Personas afiliadas en servicio de salud</t>
  </si>
  <si>
    <t>Esquema nacional de vacunación de biologicos</t>
  </si>
  <si>
    <t xml:space="preserve">Niños con Esquemo de vacunación </t>
  </si>
  <si>
    <t>Acceso a la Educación y Formación Integral</t>
  </si>
  <si>
    <t>Calidad, Cobertura y fortalecimiento de la educación  inicial, básica y media</t>
  </si>
  <si>
    <t>Brindar acompañamiento a los estudiantes, en atención psicosocial</t>
  </si>
  <si>
    <t>Atención en educación Transición, Basica y Media</t>
  </si>
  <si>
    <t>Niños y Niñas con acceso a educación</t>
  </si>
  <si>
    <t>Deporte y Recreación</t>
  </si>
  <si>
    <t>Fomento de la recreación, la actividad fisica y el deporte</t>
  </si>
  <si>
    <t>Organizar y desarrollar torneos en las diferentes disciplinas deportivas con la comunidad dirigido a toda la población (Niños, niñas, Jovenes, Adultos, Mujeres, Adultos Mayores)</t>
  </si>
  <si>
    <t>Organizar y desarrollar Actividades recreodeportivas “torneos” interinstitucional público-privado en las diferentes disciplinas deportivas.</t>
  </si>
  <si>
    <t>Organizar y realizar eventos recreativos que permitan compartir en familia y aprovechar el tiempo libre “aerobicos, ciclo rutas, juegos tradicionales, desafios”, dirigido a toda la población (Niños, niñas, Jovenes, Adultos, Mujeres, Adultos Mayores)</t>
  </si>
  <si>
    <t>Apoyar la actividad física, la recreación y el deporte mediante la entrega de articulos deportivos para las diferentes disciplinas</t>
  </si>
  <si>
    <t>Promocionar, Coordinar y fomentar la actividad fisica, la recreación y el deporte</t>
  </si>
  <si>
    <t>Capacitar a la comunidad en general en habitos saludables a través del deporte</t>
  </si>
  <si>
    <t>Municipios implementando programas de recreación, actividad fisica y deporte social y comunitario</t>
  </si>
  <si>
    <t xml:space="preserve">Personas beneficiadas </t>
  </si>
  <si>
    <t xml:space="preserve">Eventos recreativos comunitarios realizados </t>
  </si>
  <si>
    <t>Estímulos entregados</t>
  </si>
  <si>
    <t>SECRETARIA DE GOBIERNO Y CULTURA</t>
  </si>
  <si>
    <t>SECRETARIA GENERAL Y DE EDUCACION</t>
  </si>
  <si>
    <t>Adquirir equipo mobiliario para las Instituciones Educativas “Sillas, Escritorios, Tableros, Aires acondicionados”</t>
  </si>
  <si>
    <t>Adquirir equipos tecnologicos para el aprendizaje “Computadores”</t>
  </si>
  <si>
    <t xml:space="preserve">Ejecutar el Programa de alimentación escolar </t>
  </si>
  <si>
    <t xml:space="preserve">Vincular a la población víctima en edad escolar al programa de alimentación escolar </t>
  </si>
  <si>
    <t>Ejecutar el programa de transporte escolar durante el periodo academico.</t>
  </si>
  <si>
    <t>Vincular a la población víctima en edad escolar al programa de transporte escolar</t>
  </si>
  <si>
    <t xml:space="preserve">Sedes dotadas con mobiliario </t>
  </si>
  <si>
    <t>Sedes dotadas con dispositivos tecnológicos</t>
  </si>
  <si>
    <t>Raciones entregadas</t>
  </si>
  <si>
    <t>Beneficiarios de la alimentación escolar</t>
  </si>
  <si>
    <t xml:space="preserve">Días de atención del servicio de transporte escolar </t>
  </si>
  <si>
    <t>Días de atención del servicio de transporte escolar</t>
  </si>
  <si>
    <t>Ejecutar una estrategia para la prevención de riesgos sociales en entornos escolares</t>
  </si>
  <si>
    <t>Implementar una estrategia para la orientación vocacional en los estudiantes de grado 10 y 11 de las Instituciones Educativas</t>
  </si>
  <si>
    <t>Capacitar a padres, madres, y cuidadoras para el fortalecimiento de la educación</t>
  </si>
  <si>
    <t>Implementar una estrategia en el marco  de la atención integral para la primera infancia</t>
  </si>
  <si>
    <t>Fortalecer los conocimientos en la aplicación de la prueba saber 11-Matematicas</t>
  </si>
  <si>
    <t>Fortalecer los conocimientos en la aplicación de la prueba saber 11-Lectura Crítica</t>
  </si>
  <si>
    <t xml:space="preserve">Estrategias implementadas </t>
  </si>
  <si>
    <t xml:space="preserve">Padres, madres y cuidadores capacitados </t>
  </si>
  <si>
    <t xml:space="preserve">Número de instituciones educativas oficiales </t>
  </si>
  <si>
    <t xml:space="preserve">Estudiantes de media evaluados con pruebas nacionales </t>
  </si>
  <si>
    <t>Inclusión educativa</t>
  </si>
  <si>
    <t>Educación inicial y básica</t>
  </si>
  <si>
    <t>Apoyo a las familias</t>
  </si>
  <si>
    <t>Estímulo temprano y educación</t>
  </si>
  <si>
    <t>Salud mental</t>
  </si>
  <si>
    <t>Nutrición y bienestar</t>
  </si>
  <si>
    <t>Fortalecer los conocimientos en la aplicación de la prueba saber 11-Sociales y Ciudadanas</t>
  </si>
  <si>
    <t>Fortalecer los conocimientos en la aplicación de la prueba saber 11-Ciencias Naturales</t>
  </si>
  <si>
    <t>Fortalecer los conocimientos en la aplicación de la prueba saber 11-Ingles</t>
  </si>
  <si>
    <t>Estudiantes de media evaluados con pruebas nacionales</t>
  </si>
  <si>
    <t>Diseñar e implementar la campaña para la seguridad alimentaria y nutricional de la población “niños, niñas, adolescentes y adultos”</t>
  </si>
  <si>
    <t>Campañas de gestión del riesgo para temas de consumo, aprovechamiento biológico, calidad e inocuidad de los alimentos implementadas</t>
  </si>
  <si>
    <t>Mortalidad primera infancia por desnutrición por 100 mil menores de 5 años</t>
  </si>
  <si>
    <t xml:space="preserve">Capacitaciones realizada </t>
  </si>
  <si>
    <t>Aplicar una estrategia ETMI (Eliminación de la Transmisión Materno Infantil) de enfermedades como VIH, Sífilis, Hepatitis B)</t>
  </si>
  <si>
    <t>Acceso a servicios de salud</t>
  </si>
  <si>
    <t>Elaborar e implementar 
la campaña prevención 
y mitigación de riesgos que afectan
la salud sexual y
reproductiva de las
personas en el
curso de su vida</t>
  </si>
  <si>
    <t>Estrategia ETMI aplicada</t>
  </si>
  <si>
    <t>Salud y Protección social</t>
  </si>
  <si>
    <t>Adelantar acciones de promoción y prevención, vigilancia y control de vectores y zoonosis</t>
  </si>
  <si>
    <t>Diseñar y ejecutar la campaña de prevención del consumo de sustancias psicoactivas en la población.</t>
  </si>
  <si>
    <t>Elaborar e implementar la campaña prevención y mitigación de riesgos que afectan la salud sexual y reproductiva de las personas en el curso de su vida</t>
  </si>
  <si>
    <t>Diseñar y ejecutar la campaña de prevención de los trastornos mentales asociados a factores sociales, psicológicos y biológicos.</t>
  </si>
  <si>
    <t>Campañas de gestión del riesgo en temas de consumo de sustancias psicoactivas implementadas</t>
  </si>
  <si>
    <t>Campañas de gestión del riesgo en temas de salud sexual y reproductiva implementadas</t>
  </si>
  <si>
    <t>Campañas de gestión del riesgo en temas de trastornos mentales implementadas</t>
  </si>
  <si>
    <t>Prevalencia de consumo de drogas ilícitas en edad escolar</t>
  </si>
  <si>
    <t>Porcentaje de mujeres de 15 a 19 años que son madres o están embarazadas de su primer hijo</t>
  </si>
  <si>
    <t>Tasa de mortalidad por lesiones auto infligidas intencionalmente</t>
  </si>
  <si>
    <t>Espacios de participación para los niños, niñas y adolescentes desarrollados en el municipio de Santa Rosa</t>
  </si>
  <si>
    <t xml:space="preserve">Garantizar la participación de los NNA en los espacios propios como:
• La Mesa de Infancia
• Comité Interinstitucional Para la Erradicación del Trabajo Infantil y Protección del Menor Trabajador –CIETI
• Mesa de Infancia, Adolescencia y Familia - MIAFF 
• Consejo de Política Social – CPS.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</si>
</sst>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0;[Red]0"/>
    <numFmt numFmtId="166" formatCode="&quot;$&quot;#,##0"/>
    <numFmt numFmtId="167" formatCode="[$$-240A]\ #,##0_ ;\-[$$-240A]\ #,##0\ "/>
    <numFmt numFmtId="168" formatCode="_-&quot;$&quot;\ * #,##0_-;\-&quot;$&quot;\ * #,##0_-;_-&quot;$&quot;\ * &quot;-&quot;_-;_-@"/>
    <numFmt numFmtId="169" formatCode="&quot;$&quot;\ #,##0"/>
    <numFmt numFmtId="170" formatCode="_-&quot;$&quot;\ * #,##0_-;\-&quot;$&quot;\ * #,##0_-;_-&quot;$&quot;\ * &quot;-&quot;??_-;_-@_-"/>
    <numFmt numFmtId="171" formatCode="&quot;$&quot;#,##0.00;[Red]\-&quot;$&quot;#,##0.00"/>
    <numFmt numFmtId="172" formatCode="_-[$$-240A]\ * #,##0.00_-;\-[$$-240A]\ * #,##0.00_-;_-[$$-240A]\ * &quot;-&quot;??_-;_-@_-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4"/>
      <color theme="1"/>
      <name val="Calibri"/>
      <family val="2"/>
      <scheme val="minor"/>
    </font>
    <font>
      <sz val="12"/>
      <name val="Calibri"/>
      <family val="2"/>
    </font>
    <font>
      <sz val="10"/>
      <color theme="1"/>
      <name val="Arial"/>
      <family val="2"/>
    </font>
    <font>
      <sz val="12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D8D8D8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50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0" fillId="3" borderId="1" xfId="0" applyFill="1" applyBorder="1"/>
    <xf numFmtId="0" fontId="0" fillId="3" borderId="2" xfId="0" applyFill="1" applyBorder="1"/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3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3" borderId="1" xfId="0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0" fillId="8" borderId="0" xfId="0" applyFill="1"/>
    <xf numFmtId="0" fontId="7" fillId="8" borderId="5" xfId="0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5" xfId="0" applyFill="1" applyBorder="1" applyAlignment="1">
      <alignment vertical="center" wrapText="1"/>
    </xf>
    <xf numFmtId="0" fontId="0" fillId="8" borderId="5" xfId="0" applyFill="1" applyBorder="1" applyAlignment="1">
      <alignment horizontal="center" vertical="center"/>
    </xf>
    <xf numFmtId="0" fontId="0" fillId="8" borderId="5" xfId="0" applyFill="1" applyBorder="1"/>
    <xf numFmtId="0" fontId="0" fillId="8" borderId="1" xfId="0" applyFill="1" applyBorder="1" applyAlignment="1">
      <alignment vertical="center" wrapText="1"/>
    </xf>
    <xf numFmtId="165" fontId="11" fillId="8" borderId="1" xfId="4" applyNumberFormat="1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vertical="center" wrapText="1"/>
    </xf>
    <xf numFmtId="9" fontId="0" fillId="8" borderId="3" xfId="0" applyNumberFormat="1" applyFill="1" applyBorder="1" applyAlignment="1">
      <alignment horizontal="center" vertical="center"/>
    </xf>
    <xf numFmtId="9" fontId="0" fillId="8" borderId="2" xfId="0" applyNumberFormat="1" applyFill="1" applyBorder="1" applyAlignment="1">
      <alignment horizontal="center" vertical="center"/>
    </xf>
    <xf numFmtId="9" fontId="0" fillId="8" borderId="4" xfId="0" applyNumberFormat="1" applyFill="1" applyBorder="1" applyAlignment="1">
      <alignment horizontal="center" vertical="center"/>
    </xf>
    <xf numFmtId="9" fontId="0" fillId="8" borderId="1" xfId="0" applyNumberFormat="1" applyFill="1" applyBorder="1" applyAlignment="1">
      <alignment horizontal="center" vertical="center"/>
    </xf>
    <xf numFmtId="3" fontId="0" fillId="8" borderId="1" xfId="0" applyNumberForma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9" fontId="0" fillId="8" borderId="5" xfId="0" applyNumberFormat="1" applyFill="1" applyBorder="1" applyAlignment="1">
      <alignment horizontal="center" vertical="center"/>
    </xf>
    <xf numFmtId="3" fontId="0" fillId="8" borderId="1" xfId="0" applyNumberFormat="1" applyFill="1" applyBorder="1" applyAlignment="1">
      <alignment vertical="center"/>
    </xf>
    <xf numFmtId="9" fontId="0" fillId="8" borderId="5" xfId="2" applyFont="1" applyFill="1" applyBorder="1" applyAlignment="1">
      <alignment horizontal="center" vertical="center"/>
    </xf>
    <xf numFmtId="9" fontId="0" fillId="8" borderId="1" xfId="2" applyFont="1" applyFill="1" applyBorder="1" applyAlignment="1">
      <alignment horizontal="center" vertical="center"/>
    </xf>
    <xf numFmtId="3" fontId="0" fillId="8" borderId="1" xfId="0" applyNumberFormat="1" applyFill="1" applyBorder="1" applyAlignment="1">
      <alignment vertical="center" wrapText="1"/>
    </xf>
    <xf numFmtId="0" fontId="0" fillId="8" borderId="1" xfId="0" applyFill="1" applyBorder="1"/>
    <xf numFmtId="9" fontId="0" fillId="8" borderId="7" xfId="2" applyFont="1" applyFill="1" applyBorder="1" applyAlignment="1">
      <alignment horizontal="center" vertical="center"/>
    </xf>
    <xf numFmtId="9" fontId="0" fillId="8" borderId="1" xfId="0" applyNumberFormat="1" applyFill="1" applyBorder="1" applyAlignment="1">
      <alignment horizontal="center" vertical="center" wrapText="1"/>
    </xf>
    <xf numFmtId="0" fontId="0" fillId="8" borderId="1" xfId="1" applyNumberFormat="1" applyFont="1" applyFill="1" applyBorder="1" applyAlignment="1">
      <alignment horizontal="center" vertical="center" wrapText="1"/>
    </xf>
    <xf numFmtId="9" fontId="0" fillId="8" borderId="6" xfId="0" applyNumberForma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 wrapText="1"/>
    </xf>
    <xf numFmtId="9" fontId="7" fillId="8" borderId="5" xfId="0" applyNumberFormat="1" applyFont="1" applyFill="1" applyBorder="1" applyAlignment="1">
      <alignment horizontal="center" vertical="center"/>
    </xf>
    <xf numFmtId="9" fontId="7" fillId="8" borderId="7" xfId="0" applyNumberFormat="1" applyFont="1" applyFill="1" applyBorder="1" applyAlignment="1">
      <alignment horizontal="center" vertical="center"/>
    </xf>
    <xf numFmtId="42" fontId="0" fillId="8" borderId="1" xfId="1" applyFont="1" applyFill="1" applyBorder="1" applyAlignment="1">
      <alignment horizontal="center" vertical="center" wrapText="1"/>
    </xf>
    <xf numFmtId="9" fontId="0" fillId="8" borderId="7" xfId="0" applyNumberFormat="1" applyFill="1" applyBorder="1" applyAlignment="1">
      <alignment horizontal="center" vertical="center"/>
    </xf>
    <xf numFmtId="9" fontId="0" fillId="8" borderId="5" xfId="2" applyFont="1" applyFill="1" applyBorder="1" applyAlignment="1">
      <alignment horizontal="center" vertical="center" wrapText="1"/>
    </xf>
    <xf numFmtId="9" fontId="0" fillId="8" borderId="1" xfId="2" applyFont="1" applyFill="1" applyBorder="1" applyAlignment="1">
      <alignment horizontal="center" vertical="center" wrapText="1"/>
    </xf>
    <xf numFmtId="9" fontId="0" fillId="8" borderId="8" xfId="0" applyNumberFormat="1" applyFill="1" applyBorder="1" applyAlignment="1">
      <alignment horizontal="center" vertical="center"/>
    </xf>
    <xf numFmtId="9" fontId="0" fillId="8" borderId="8" xfId="2" applyFont="1" applyFill="1" applyBorder="1" applyAlignment="1">
      <alignment horizontal="center" vertical="center"/>
    </xf>
    <xf numFmtId="44" fontId="0" fillId="8" borderId="1" xfId="5" applyFont="1" applyFill="1" applyBorder="1" applyAlignment="1">
      <alignment horizontal="center" vertical="center"/>
    </xf>
    <xf numFmtId="9" fontId="7" fillId="8" borderId="5" xfId="0" applyNumberFormat="1" applyFont="1" applyFill="1" applyBorder="1" applyAlignment="1">
      <alignment horizontal="center" vertical="center" wrapText="1"/>
    </xf>
    <xf numFmtId="9" fontId="7" fillId="8" borderId="1" xfId="0" applyNumberFormat="1" applyFont="1" applyFill="1" applyBorder="1" applyAlignment="1">
      <alignment horizontal="center" vertical="center" wrapText="1"/>
    </xf>
    <xf numFmtId="9" fontId="7" fillId="8" borderId="8" xfId="0" applyNumberFormat="1" applyFont="1" applyFill="1" applyBorder="1" applyAlignment="1">
      <alignment horizontal="center" vertical="center" wrapText="1"/>
    </xf>
    <xf numFmtId="9" fontId="7" fillId="8" borderId="1" xfId="2" applyFont="1" applyFill="1" applyBorder="1" applyAlignment="1">
      <alignment horizontal="center" vertical="center"/>
    </xf>
    <xf numFmtId="9" fontId="7" fillId="8" borderId="1" xfId="2" applyFont="1" applyFill="1" applyBorder="1" applyAlignment="1">
      <alignment horizontal="center" vertical="center" wrapText="1"/>
    </xf>
    <xf numFmtId="42" fontId="0" fillId="8" borderId="1" xfId="1" applyFont="1" applyFill="1" applyBorder="1" applyAlignment="1">
      <alignment horizontal="center" vertical="center"/>
    </xf>
    <xf numFmtId="3" fontId="7" fillId="8" borderId="8" xfId="0" applyNumberFormat="1" applyFont="1" applyFill="1" applyBorder="1" applyAlignment="1">
      <alignment horizontal="center" vertical="center"/>
    </xf>
    <xf numFmtId="9" fontId="7" fillId="8" borderId="5" xfId="2" applyFont="1" applyFill="1" applyBorder="1" applyAlignment="1">
      <alignment horizontal="center" vertical="center"/>
    </xf>
    <xf numFmtId="3" fontId="0" fillId="8" borderId="5" xfId="0" applyNumberFormat="1" applyFill="1" applyBorder="1" applyAlignment="1">
      <alignment horizontal="center" vertical="center"/>
    </xf>
    <xf numFmtId="3" fontId="0" fillId="8" borderId="1" xfId="0" applyNumberFormat="1" applyFill="1" applyBorder="1" applyAlignment="1">
      <alignment horizontal="center" vertical="center"/>
    </xf>
    <xf numFmtId="9" fontId="0" fillId="8" borderId="6" xfId="0" applyNumberFormat="1" applyFill="1" applyBorder="1" applyAlignment="1">
      <alignment horizontal="center"/>
    </xf>
    <xf numFmtId="9" fontId="0" fillId="8" borderId="7" xfId="0" applyNumberFormat="1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4" xfId="0" applyFill="1" applyBorder="1" applyAlignment="1">
      <alignment horizontal="center" vertical="center"/>
    </xf>
    <xf numFmtId="0" fontId="0" fillId="8" borderId="1" xfId="6" applyNumberFormat="1" applyFont="1" applyFill="1" applyBorder="1" applyAlignment="1">
      <alignment horizontal="center" vertical="center"/>
    </xf>
    <xf numFmtId="0" fontId="0" fillId="8" borderId="10" xfId="0" applyFill="1" applyBorder="1" applyAlignment="1">
      <alignment vertical="center" wrapText="1"/>
    </xf>
    <xf numFmtId="3" fontId="0" fillId="8" borderId="8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42" fontId="0" fillId="8" borderId="8" xfId="1" applyFont="1" applyFill="1" applyBorder="1" applyAlignment="1">
      <alignment horizontal="center" vertical="center"/>
    </xf>
    <xf numFmtId="9" fontId="0" fillId="8" borderId="5" xfId="0" applyNumberFormat="1" applyFill="1" applyBorder="1" applyAlignment="1">
      <alignment horizontal="center" vertical="center" wrapText="1"/>
    </xf>
    <xf numFmtId="3" fontId="0" fillId="8" borderId="5" xfId="0" applyNumberFormat="1" applyFill="1" applyBorder="1" applyAlignment="1">
      <alignment horizontal="center" vertical="center" wrapText="1"/>
    </xf>
    <xf numFmtId="9" fontId="0" fillId="8" borderId="6" xfId="0" applyNumberFormat="1" applyFill="1" applyBorder="1" applyAlignment="1">
      <alignment horizontal="center" vertical="center" wrapText="1"/>
    </xf>
    <xf numFmtId="3" fontId="0" fillId="8" borderId="6" xfId="0" applyNumberFormat="1" applyFill="1" applyBorder="1" applyAlignment="1">
      <alignment horizontal="center" vertical="center" wrapText="1"/>
    </xf>
    <xf numFmtId="9" fontId="7" fillId="8" borderId="5" xfId="2" applyFont="1" applyFill="1" applyBorder="1" applyAlignment="1">
      <alignment horizontal="center" vertical="center" wrapText="1"/>
    </xf>
    <xf numFmtId="3" fontId="7" fillId="8" borderId="1" xfId="0" applyNumberFormat="1" applyFont="1" applyFill="1" applyBorder="1" applyAlignment="1">
      <alignment vertical="center"/>
    </xf>
    <xf numFmtId="9" fontId="0" fillId="8" borderId="2" xfId="2" applyFont="1" applyFill="1" applyBorder="1" applyAlignment="1">
      <alignment horizontal="center" vertical="center"/>
    </xf>
    <xf numFmtId="9" fontId="7" fillId="8" borderId="7" xfId="2" applyFont="1" applyFill="1" applyBorder="1" applyAlignment="1">
      <alignment horizontal="center" vertical="center" wrapText="1"/>
    </xf>
    <xf numFmtId="10" fontId="0" fillId="8" borderId="1" xfId="0" applyNumberForma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168" fontId="17" fillId="8" borderId="1" xfId="0" applyNumberFormat="1" applyFont="1" applyFill="1" applyBorder="1" applyAlignment="1">
      <alignment horizontal="center" vertical="center" wrapText="1"/>
    </xf>
    <xf numFmtId="42" fontId="0" fillId="8" borderId="1" xfId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9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43" fontId="0" fillId="8" borderId="1" xfId="6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2" fontId="3" fillId="8" borderId="1" xfId="0" applyNumberFormat="1" applyFont="1" applyFill="1" applyBorder="1" applyAlignment="1">
      <alignment horizontal="center" vertical="center"/>
    </xf>
    <xf numFmtId="9" fontId="3" fillId="8" borderId="1" xfId="0" applyNumberFormat="1" applyFont="1" applyFill="1" applyBorder="1" applyAlignment="1">
      <alignment horizontal="center" vertical="center"/>
    </xf>
    <xf numFmtId="6" fontId="0" fillId="8" borderId="1" xfId="0" applyNumberFormat="1" applyFill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 vertical="center" wrapText="1"/>
    </xf>
    <xf numFmtId="6" fontId="3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9" fontId="3" fillId="8" borderId="1" xfId="0" applyNumberFormat="1" applyFont="1" applyFill="1" applyBorder="1" applyAlignment="1">
      <alignment horizontal="center" vertical="center" wrapText="1"/>
    </xf>
    <xf numFmtId="6" fontId="3" fillId="8" borderId="1" xfId="0" applyNumberFormat="1" applyFont="1" applyFill="1" applyBorder="1" applyAlignment="1">
      <alignment horizontal="center" vertical="center"/>
    </xf>
    <xf numFmtId="42" fontId="0" fillId="8" borderId="5" xfId="1" applyFont="1" applyFill="1" applyBorder="1" applyAlignment="1">
      <alignment horizontal="center" vertical="center"/>
    </xf>
    <xf numFmtId="6" fontId="0" fillId="8" borderId="5" xfId="0" applyNumberFormat="1" applyFill="1" applyBorder="1" applyAlignment="1">
      <alignment horizontal="center" vertical="center"/>
    </xf>
    <xf numFmtId="6" fontId="0" fillId="8" borderId="1" xfId="1" applyNumberFormat="1" applyFont="1" applyFill="1" applyBorder="1" applyAlignment="1">
      <alignment horizontal="center" vertical="center"/>
    </xf>
    <xf numFmtId="10" fontId="0" fillId="8" borderId="5" xfId="0" applyNumberFormat="1" applyFill="1" applyBorder="1" applyAlignment="1">
      <alignment horizontal="center" vertical="center" wrapText="1"/>
    </xf>
    <xf numFmtId="6" fontId="0" fillId="8" borderId="5" xfId="0" applyNumberFormat="1" applyFill="1" applyBorder="1" applyAlignment="1">
      <alignment horizontal="center" vertical="center" wrapText="1"/>
    </xf>
    <xf numFmtId="6" fontId="0" fillId="8" borderId="1" xfId="0" applyNumberFormat="1" applyFill="1" applyBorder="1" applyAlignment="1">
      <alignment horizontal="center" vertical="center" wrapText="1"/>
    </xf>
    <xf numFmtId="9" fontId="2" fillId="8" borderId="1" xfId="0" applyNumberFormat="1" applyFont="1" applyFill="1" applyBorder="1" applyAlignment="1">
      <alignment horizontal="center" vertical="center" wrapText="1"/>
    </xf>
    <xf numFmtId="8" fontId="1" fillId="8" borderId="1" xfId="1" applyNumberFormat="1" applyFont="1" applyFill="1" applyBorder="1" applyAlignment="1">
      <alignment horizontal="center" vertical="center" wrapText="1"/>
    </xf>
    <xf numFmtId="8" fontId="0" fillId="8" borderId="1" xfId="1" applyNumberFormat="1" applyFont="1" applyFill="1" applyBorder="1" applyAlignment="1">
      <alignment horizontal="center" vertical="center" wrapText="1"/>
    </xf>
    <xf numFmtId="6" fontId="0" fillId="8" borderId="5" xfId="1" applyNumberFormat="1" applyFont="1" applyFill="1" applyBorder="1" applyAlignment="1">
      <alignment horizontal="center" vertical="center" wrapText="1"/>
    </xf>
    <xf numFmtId="42" fontId="0" fillId="8" borderId="5" xfId="1" applyFont="1" applyFill="1" applyBorder="1" applyAlignment="1">
      <alignment horizontal="center" vertical="center" wrapText="1"/>
    </xf>
    <xf numFmtId="6" fontId="1" fillId="8" borderId="1" xfId="0" applyNumberFormat="1" applyFont="1" applyFill="1" applyBorder="1" applyAlignment="1">
      <alignment horizontal="center" vertical="center"/>
    </xf>
    <xf numFmtId="0" fontId="0" fillId="8" borderId="1" xfId="1" applyNumberFormat="1" applyFont="1" applyFill="1" applyBorder="1" applyAlignment="1">
      <alignment horizontal="center" vertical="center"/>
    </xf>
    <xf numFmtId="0" fontId="0" fillId="8" borderId="5" xfId="0" quotePrefix="1" applyFill="1" applyBorder="1" applyAlignment="1">
      <alignment horizontal="center" vertical="center"/>
    </xf>
    <xf numFmtId="42" fontId="7" fillId="8" borderId="1" xfId="1" applyFont="1" applyFill="1" applyBorder="1" applyAlignment="1">
      <alignment horizontal="center" vertical="center" wrapText="1"/>
    </xf>
    <xf numFmtId="9" fontId="0" fillId="8" borderId="0" xfId="0" applyNumberFormat="1" applyFill="1" applyAlignment="1">
      <alignment horizontal="center" vertical="center"/>
    </xf>
    <xf numFmtId="42" fontId="0" fillId="8" borderId="5" xfId="1" applyFont="1" applyFill="1" applyBorder="1"/>
    <xf numFmtId="169" fontId="0" fillId="8" borderId="1" xfId="0" applyNumberFormat="1" applyFill="1" applyBorder="1" applyAlignment="1">
      <alignment horizontal="center" vertical="center" wrapText="1"/>
    </xf>
    <xf numFmtId="170" fontId="0" fillId="8" borderId="1" xfId="5" applyNumberFormat="1" applyFont="1" applyFill="1" applyBorder="1" applyAlignment="1">
      <alignment horizontal="center" vertical="center"/>
    </xf>
    <xf numFmtId="9" fontId="0" fillId="8" borderId="3" xfId="0" applyNumberFormat="1" applyFill="1" applyBorder="1" applyAlignment="1">
      <alignment horizontal="center" vertical="center" wrapText="1"/>
    </xf>
    <xf numFmtId="9" fontId="0" fillId="8" borderId="6" xfId="0" applyNumberFormat="1" applyFill="1" applyBorder="1" applyAlignment="1">
      <alignment horizontal="center" vertical="center"/>
    </xf>
    <xf numFmtId="9" fontId="0" fillId="8" borderId="4" xfId="0" applyNumberFormat="1" applyFill="1" applyBorder="1" applyAlignment="1">
      <alignment horizontal="center" vertical="center" wrapText="1"/>
    </xf>
    <xf numFmtId="9" fontId="0" fillId="8" borderId="8" xfId="0" applyNumberFormat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171" fontId="0" fillId="8" borderId="1" xfId="0" applyNumberFormat="1" applyFill="1" applyBorder="1" applyAlignment="1">
      <alignment horizontal="center" vertical="center" wrapText="1"/>
    </xf>
    <xf numFmtId="9" fontId="0" fillId="8" borderId="7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wrapText="1"/>
    </xf>
    <xf numFmtId="164" fontId="0" fillId="8" borderId="1" xfId="0" applyNumberFormat="1" applyFill="1" applyBorder="1" applyAlignment="1">
      <alignment horizontal="center" vertical="center"/>
    </xf>
    <xf numFmtId="9" fontId="15" fillId="10" borderId="11" xfId="0" applyNumberFormat="1" applyFont="1" applyFill="1" applyBorder="1" applyAlignment="1">
      <alignment horizontal="center" vertical="center" wrapText="1"/>
    </xf>
    <xf numFmtId="9" fontId="0" fillId="10" borderId="11" xfId="0" applyNumberFormat="1" applyFill="1" applyBorder="1" applyAlignment="1">
      <alignment horizontal="center" vertical="center" wrapText="1"/>
    </xf>
    <xf numFmtId="9" fontId="0" fillId="8" borderId="9" xfId="0" applyNumberFormat="1" applyFill="1" applyBorder="1" applyAlignment="1">
      <alignment vertical="center"/>
    </xf>
    <xf numFmtId="9" fontId="0" fillId="8" borderId="1" xfId="0" applyNumberFormat="1" applyFill="1" applyBorder="1" applyAlignment="1">
      <alignment vertical="center" wrapText="1"/>
    </xf>
    <xf numFmtId="9" fontId="0" fillId="8" borderId="1" xfId="0" applyNumberFormat="1" applyFill="1" applyBorder="1" applyAlignment="1">
      <alignment vertical="center"/>
    </xf>
    <xf numFmtId="166" fontId="12" fillId="8" borderId="1" xfId="4" applyNumberFormat="1" applyFont="1" applyFill="1" applyBorder="1" applyAlignment="1">
      <alignment horizontal="center" vertical="center" wrapText="1"/>
    </xf>
    <xf numFmtId="10" fontId="15" fillId="10" borderId="11" xfId="0" applyNumberFormat="1" applyFont="1" applyFill="1" applyBorder="1" applyAlignment="1">
      <alignment horizontal="center" vertical="center" wrapText="1"/>
    </xf>
    <xf numFmtId="10" fontId="0" fillId="8" borderId="1" xfId="0" applyNumberFormat="1" applyFill="1" applyBorder="1" applyAlignment="1">
      <alignment horizontal="center" vertical="center" wrapText="1"/>
    </xf>
    <xf numFmtId="10" fontId="0" fillId="8" borderId="9" xfId="0" applyNumberFormat="1" applyFill="1" applyBorder="1" applyAlignment="1">
      <alignment vertical="center"/>
    </xf>
    <xf numFmtId="10" fontId="0" fillId="8" borderId="1" xfId="0" applyNumberFormat="1" applyFill="1" applyBorder="1" applyAlignment="1">
      <alignment vertical="center" wrapText="1"/>
    </xf>
    <xf numFmtId="10" fontId="0" fillId="8" borderId="1" xfId="0" applyNumberFormat="1" applyFill="1" applyBorder="1" applyAlignment="1">
      <alignment vertical="center"/>
    </xf>
    <xf numFmtId="167" fontId="13" fillId="8" borderId="1" xfId="4" applyNumberFormat="1" applyFont="1" applyFill="1" applyBorder="1" applyAlignment="1">
      <alignment horizontal="center" vertical="center" wrapText="1"/>
    </xf>
    <xf numFmtId="9" fontId="0" fillId="8" borderId="9" xfId="2" applyFont="1" applyFill="1" applyBorder="1" applyAlignment="1">
      <alignment vertical="center"/>
    </xf>
    <xf numFmtId="9" fontId="0" fillId="8" borderId="1" xfId="2" applyFont="1" applyFill="1" applyBorder="1" applyAlignment="1">
      <alignment vertical="center" wrapText="1"/>
    </xf>
    <xf numFmtId="9" fontId="0" fillId="8" borderId="1" xfId="2" applyFont="1" applyFill="1" applyBorder="1" applyAlignment="1">
      <alignment vertical="center"/>
    </xf>
    <xf numFmtId="165" fontId="13" fillId="8" borderId="1" xfId="4" applyNumberFormat="1" applyFont="1" applyFill="1" applyBorder="1" applyAlignment="1">
      <alignment horizontal="center" vertical="center" wrapText="1"/>
    </xf>
    <xf numFmtId="10" fontId="0" fillId="8" borderId="1" xfId="0" applyNumberFormat="1" applyFill="1" applyBorder="1" applyAlignment="1">
      <alignment horizontal="left" vertical="center" wrapText="1"/>
    </xf>
    <xf numFmtId="1" fontId="0" fillId="8" borderId="1" xfId="3" applyNumberFormat="1" applyFont="1" applyFill="1" applyBorder="1" applyAlignment="1">
      <alignment horizontal="center" vertical="center"/>
    </xf>
    <xf numFmtId="1" fontId="0" fillId="8" borderId="1" xfId="3" applyNumberFormat="1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vertical="center" wrapText="1"/>
    </xf>
    <xf numFmtId="9" fontId="0" fillId="8" borderId="3" xfId="0" applyNumberFormat="1" applyFill="1" applyBorder="1" applyAlignment="1">
      <alignment vertical="center"/>
    </xf>
    <xf numFmtId="3" fontId="0" fillId="8" borderId="3" xfId="0" applyNumberFormat="1" applyFill="1" applyBorder="1" applyAlignment="1">
      <alignment vertical="center" wrapText="1"/>
    </xf>
    <xf numFmtId="0" fontId="0" fillId="8" borderId="3" xfId="0" applyFill="1" applyBorder="1" applyAlignment="1"/>
    <xf numFmtId="3" fontId="0" fillId="8" borderId="3" xfId="0" applyNumberFormat="1" applyFill="1" applyBorder="1" applyAlignment="1">
      <alignment vertical="center"/>
    </xf>
    <xf numFmtId="9" fontId="0" fillId="8" borderId="6" xfId="2" applyFont="1" applyFill="1" applyBorder="1" applyAlignment="1">
      <alignment vertical="center"/>
    </xf>
    <xf numFmtId="9" fontId="0" fillId="8" borderId="3" xfId="2" applyFont="1" applyFill="1" applyBorder="1" applyAlignment="1">
      <alignment vertical="center"/>
    </xf>
    <xf numFmtId="3" fontId="0" fillId="8" borderId="2" xfId="0" applyNumberFormat="1" applyFill="1" applyBorder="1" applyAlignment="1">
      <alignment vertical="center" wrapText="1"/>
    </xf>
    <xf numFmtId="0" fontId="0" fillId="8" borderId="2" xfId="0" applyFill="1" applyBorder="1" applyAlignment="1"/>
    <xf numFmtId="9" fontId="0" fillId="8" borderId="2" xfId="0" applyNumberFormat="1" applyFill="1" applyBorder="1" applyAlignment="1">
      <alignment vertical="center"/>
    </xf>
    <xf numFmtId="3" fontId="0" fillId="8" borderId="2" xfId="0" applyNumberFormat="1" applyFill="1" applyBorder="1" applyAlignment="1">
      <alignment vertical="center"/>
    </xf>
    <xf numFmtId="9" fontId="0" fillId="8" borderId="7" xfId="2" applyFont="1" applyFill="1" applyBorder="1" applyAlignment="1">
      <alignment vertical="center"/>
    </xf>
    <xf numFmtId="9" fontId="0" fillId="8" borderId="2" xfId="2" applyFont="1" applyFill="1" applyBorder="1" applyAlignment="1">
      <alignment vertical="center"/>
    </xf>
    <xf numFmtId="3" fontId="0" fillId="8" borderId="4" xfId="0" applyNumberFormat="1" applyFill="1" applyBorder="1" applyAlignment="1">
      <alignment vertical="center" wrapText="1"/>
    </xf>
    <xf numFmtId="0" fontId="0" fillId="8" borderId="4" xfId="0" applyFill="1" applyBorder="1" applyAlignment="1"/>
    <xf numFmtId="9" fontId="0" fillId="8" borderId="4" xfId="0" applyNumberFormat="1" applyFill="1" applyBorder="1" applyAlignment="1">
      <alignment vertical="center"/>
    </xf>
    <xf numFmtId="3" fontId="0" fillId="8" borderId="4" xfId="0" applyNumberFormat="1" applyFill="1" applyBorder="1" applyAlignment="1">
      <alignment vertical="center"/>
    </xf>
    <xf numFmtId="9" fontId="0" fillId="8" borderId="8" xfId="2" applyFont="1" applyFill="1" applyBorder="1" applyAlignment="1">
      <alignment vertical="center"/>
    </xf>
    <xf numFmtId="9" fontId="0" fillId="8" borderId="4" xfId="2" applyFont="1" applyFill="1" applyBorder="1" applyAlignment="1">
      <alignment vertical="center"/>
    </xf>
    <xf numFmtId="0" fontId="7" fillId="8" borderId="4" xfId="0" applyFont="1" applyFill="1" applyBorder="1" applyAlignment="1">
      <alignment vertical="center" wrapText="1"/>
    </xf>
    <xf numFmtId="6" fontId="0" fillId="8" borderId="3" xfId="0" applyNumberFormat="1" applyFill="1" applyBorder="1" applyAlignment="1">
      <alignment vertical="center"/>
    </xf>
    <xf numFmtId="6" fontId="0" fillId="8" borderId="1" xfId="0" applyNumberFormat="1" applyFill="1" applyBorder="1" applyAlignment="1">
      <alignment vertical="center"/>
    </xf>
    <xf numFmtId="6" fontId="0" fillId="8" borderId="4" xfId="0" applyNumberFormat="1" applyFill="1" applyBorder="1" applyAlignment="1">
      <alignment vertical="center"/>
    </xf>
    <xf numFmtId="3" fontId="7" fillId="8" borderId="3" xfId="0" applyNumberFormat="1" applyFont="1" applyFill="1" applyBorder="1" applyAlignment="1">
      <alignment vertical="center"/>
    </xf>
    <xf numFmtId="9" fontId="7" fillId="8" borderId="6" xfId="2" applyFont="1" applyFill="1" applyBorder="1" applyAlignment="1">
      <alignment vertical="center"/>
    </xf>
    <xf numFmtId="3" fontId="7" fillId="8" borderId="1" xfId="0" applyNumberFormat="1" applyFont="1" applyFill="1" applyBorder="1" applyAlignment="1">
      <alignment vertical="center" wrapText="1"/>
    </xf>
    <xf numFmtId="3" fontId="7" fillId="8" borderId="2" xfId="0" applyNumberFormat="1" applyFont="1" applyFill="1" applyBorder="1" applyAlignment="1">
      <alignment vertical="center"/>
    </xf>
    <xf numFmtId="9" fontId="7" fillId="8" borderId="8" xfId="2" applyFont="1" applyFill="1" applyBorder="1" applyAlignment="1">
      <alignment vertical="center"/>
    </xf>
    <xf numFmtId="9" fontId="7" fillId="8" borderId="6" xfId="2" applyFont="1" applyFill="1" applyBorder="1" applyAlignment="1">
      <alignment vertical="center" wrapText="1"/>
    </xf>
    <xf numFmtId="3" fontId="7" fillId="8" borderId="4" xfId="0" applyNumberFormat="1" applyFont="1" applyFill="1" applyBorder="1" applyAlignment="1">
      <alignment vertical="center"/>
    </xf>
    <xf numFmtId="9" fontId="7" fillId="8" borderId="8" xfId="2" applyFont="1" applyFill="1" applyBorder="1" applyAlignment="1">
      <alignment vertical="center" wrapText="1"/>
    </xf>
    <xf numFmtId="9" fontId="0" fillId="8" borderId="5" xfId="2" applyFont="1" applyFill="1" applyBorder="1" applyAlignment="1">
      <alignment vertical="center"/>
    </xf>
    <xf numFmtId="3" fontId="7" fillId="8" borderId="3" xfId="0" applyNumberFormat="1" applyFont="1" applyFill="1" applyBorder="1" applyAlignment="1">
      <alignment vertical="center" wrapText="1"/>
    </xf>
    <xf numFmtId="3" fontId="7" fillId="8" borderId="2" xfId="0" applyNumberFormat="1" applyFont="1" applyFill="1" applyBorder="1" applyAlignment="1">
      <alignment vertical="center" wrapText="1"/>
    </xf>
    <xf numFmtId="3" fontId="7" fillId="8" borderId="4" xfId="0" applyNumberFormat="1" applyFont="1" applyFill="1" applyBorder="1" applyAlignment="1">
      <alignment vertical="center" wrapText="1"/>
    </xf>
    <xf numFmtId="42" fontId="0" fillId="8" borderId="3" xfId="1" applyFont="1" applyFill="1" applyBorder="1" applyAlignment="1">
      <alignment vertical="center" wrapText="1"/>
    </xf>
    <xf numFmtId="42" fontId="0" fillId="8" borderId="1" xfId="1" applyFont="1" applyFill="1" applyBorder="1" applyAlignment="1">
      <alignment vertical="center" wrapText="1"/>
    </xf>
    <xf numFmtId="42" fontId="0" fillId="8" borderId="2" xfId="1" applyFont="1" applyFill="1" applyBorder="1" applyAlignment="1">
      <alignment vertical="center" wrapText="1"/>
    </xf>
    <xf numFmtId="9" fontId="0" fillId="8" borderId="6" xfId="0" applyNumberFormat="1" applyFill="1" applyBorder="1" applyAlignment="1">
      <alignment vertical="center" wrapText="1"/>
    </xf>
    <xf numFmtId="42" fontId="0" fillId="8" borderId="4" xfId="1" applyFont="1" applyFill="1" applyBorder="1" applyAlignment="1">
      <alignment vertical="center" wrapText="1"/>
    </xf>
    <xf numFmtId="9" fontId="0" fillId="8" borderId="8" xfId="0" applyNumberFormat="1" applyFill="1" applyBorder="1" applyAlignment="1">
      <alignment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170" fontId="0" fillId="8" borderId="1" xfId="5" applyNumberFormat="1" applyFont="1" applyFill="1" applyBorder="1" applyAlignment="1">
      <alignment vertical="center"/>
    </xf>
    <xf numFmtId="44" fontId="0" fillId="8" borderId="1" xfId="5" applyFont="1" applyFill="1" applyBorder="1" applyAlignment="1">
      <alignment vertical="center"/>
    </xf>
    <xf numFmtId="170" fontId="0" fillId="8" borderId="1" xfId="5" applyNumberFormat="1" applyFont="1" applyFill="1" applyBorder="1" applyAlignment="1">
      <alignment vertical="center" wrapText="1"/>
    </xf>
    <xf numFmtId="169" fontId="0" fillId="8" borderId="1" xfId="0" applyNumberFormat="1" applyFill="1" applyBorder="1" applyAlignment="1">
      <alignment vertical="center"/>
    </xf>
    <xf numFmtId="0" fontId="10" fillId="8" borderId="1" xfId="0" applyFont="1" applyFill="1" applyBorder="1" applyAlignment="1">
      <alignment horizontal="center" vertical="center" wrapText="1" readingOrder="1"/>
    </xf>
    <xf numFmtId="170" fontId="17" fillId="8" borderId="1" xfId="5" applyNumberFormat="1" applyFont="1" applyFill="1" applyBorder="1" applyAlignment="1">
      <alignment vertical="center"/>
    </xf>
    <xf numFmtId="0" fontId="17" fillId="8" borderId="1" xfId="0" applyFont="1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9" fontId="0" fillId="8" borderId="1" xfId="0" applyNumberFormat="1" applyFill="1" applyBorder="1" applyAlignment="1">
      <alignment horizontal="center" vertical="center" wrapText="1"/>
    </xf>
    <xf numFmtId="9" fontId="0" fillId="8" borderId="1" xfId="2" applyFont="1" applyFill="1" applyBorder="1" applyAlignment="1">
      <alignment horizontal="center" vertical="center"/>
    </xf>
    <xf numFmtId="170" fontId="0" fillId="8" borderId="1" xfId="5" applyNumberFormat="1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0" fillId="8" borderId="12" xfId="0" applyFill="1" applyBorder="1" applyAlignment="1">
      <alignment vertical="center" wrapText="1"/>
    </xf>
    <xf numFmtId="0" fontId="0" fillId="8" borderId="8" xfId="0" applyFill="1" applyBorder="1" applyAlignment="1">
      <alignment vertical="center" wrapText="1"/>
    </xf>
    <xf numFmtId="0" fontId="0" fillId="8" borderId="6" xfId="0" applyFill="1" applyBorder="1" applyAlignment="1">
      <alignment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8" borderId="0" xfId="0" applyFill="1" applyAlignment="1">
      <alignment wrapText="1"/>
    </xf>
    <xf numFmtId="0" fontId="5" fillId="14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0" fontId="0" fillId="8" borderId="3" xfId="0" applyFont="1" applyFill="1" applyBorder="1" applyAlignment="1">
      <alignment horizontal="center" vertical="center" wrapText="1"/>
    </xf>
    <xf numFmtId="0" fontId="0" fillId="8" borderId="0" xfId="0" applyFont="1" applyFill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165" fontId="11" fillId="8" borderId="0" xfId="4" applyNumberFormat="1" applyFont="1" applyFill="1" applyBorder="1" applyAlignment="1">
      <alignment horizontal="center" vertical="center" wrapText="1"/>
    </xf>
    <xf numFmtId="44" fontId="0" fillId="0" borderId="1" xfId="5" applyFont="1" applyBorder="1" applyAlignment="1">
      <alignment horizontal="center" vertical="center" wrapText="1"/>
    </xf>
    <xf numFmtId="44" fontId="0" fillId="8" borderId="1" xfId="0" applyNumberFormat="1" applyFont="1" applyFill="1" applyBorder="1" applyAlignment="1">
      <alignment horizontal="center" vertical="center" wrapText="1"/>
    </xf>
    <xf numFmtId="9" fontId="0" fillId="8" borderId="1" xfId="0" applyNumberFormat="1" applyFill="1" applyBorder="1" applyAlignment="1">
      <alignment horizontal="center" vertical="center" wrapText="1"/>
    </xf>
    <xf numFmtId="172" fontId="7" fillId="8" borderId="1" xfId="0" applyNumberFormat="1" applyFont="1" applyFill="1" applyBorder="1" applyAlignment="1">
      <alignment horizontal="center" vertical="center" wrapText="1"/>
    </xf>
    <xf numFmtId="172" fontId="0" fillId="8" borderId="1" xfId="0" applyNumberFormat="1" applyFont="1" applyFill="1" applyBorder="1" applyAlignment="1">
      <alignment vertical="center" wrapText="1"/>
    </xf>
    <xf numFmtId="0" fontId="0" fillId="8" borderId="1" xfId="0" applyFont="1" applyFill="1" applyBorder="1" applyAlignment="1">
      <alignment horizontal="center" vertical="center" wrapText="1"/>
    </xf>
    <xf numFmtId="9" fontId="0" fillId="8" borderId="1" xfId="0" applyNumberFormat="1" applyFont="1" applyFill="1" applyBorder="1" applyAlignment="1">
      <alignment horizontal="center" vertical="center" wrapText="1"/>
    </xf>
    <xf numFmtId="172" fontId="0" fillId="8" borderId="1" xfId="0" applyNumberFormat="1" applyFill="1" applyBorder="1" applyAlignment="1">
      <alignment horizontal="center" vertical="center" wrapText="1"/>
    </xf>
    <xf numFmtId="172" fontId="0" fillId="8" borderId="1" xfId="0" applyNumberFormat="1" applyFill="1" applyBorder="1" applyAlignment="1">
      <alignment vertical="center" wrapText="1"/>
    </xf>
    <xf numFmtId="172" fontId="0" fillId="8" borderId="1" xfId="0" applyNumberFormat="1" applyFont="1" applyFill="1" applyBorder="1" applyAlignment="1">
      <alignment horizontal="center" vertical="center" wrapText="1"/>
    </xf>
    <xf numFmtId="44" fontId="0" fillId="8" borderId="1" xfId="0" applyNumberFormat="1" applyFont="1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9" fontId="0" fillId="8" borderId="6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9" fontId="0" fillId="8" borderId="6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43" fontId="9" fillId="0" borderId="1" xfId="6" applyFont="1" applyBorder="1" applyAlignment="1">
      <alignment horizontal="center" vertical="center" wrapText="1"/>
    </xf>
    <xf numFmtId="44" fontId="9" fillId="0" borderId="1" xfId="5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0" fillId="8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8" borderId="1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8" borderId="3" xfId="0" applyFont="1" applyFill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 wrapText="1"/>
    </xf>
    <xf numFmtId="0" fontId="0" fillId="8" borderId="4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13" xfId="0" applyFont="1" applyFill="1" applyBorder="1" applyAlignment="1">
      <alignment horizontal="center" vertical="top" wrapText="1"/>
    </xf>
    <xf numFmtId="0" fontId="5" fillId="8" borderId="14" xfId="0" applyFont="1" applyFill="1" applyBorder="1" applyAlignment="1">
      <alignment horizontal="center" vertical="top" wrapText="1"/>
    </xf>
    <xf numFmtId="0" fontId="5" fillId="8" borderId="15" xfId="0" applyFont="1" applyFill="1" applyBorder="1" applyAlignment="1">
      <alignment horizontal="center" vertical="top" wrapText="1"/>
    </xf>
    <xf numFmtId="9" fontId="0" fillId="8" borderId="1" xfId="0" applyNumberForma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42" fontId="0" fillId="8" borderId="1" xfId="1" applyFont="1" applyFill="1" applyBorder="1" applyAlignment="1">
      <alignment horizontal="center" vertical="center"/>
    </xf>
    <xf numFmtId="170" fontId="0" fillId="8" borderId="1" xfId="5" applyNumberFormat="1" applyFont="1" applyFill="1" applyBorder="1" applyAlignment="1">
      <alignment horizontal="center" vertical="center"/>
    </xf>
    <xf numFmtId="9" fontId="0" fillId="8" borderId="3" xfId="0" applyNumberFormat="1" applyFill="1" applyBorder="1" applyAlignment="1">
      <alignment horizontal="center" vertical="center"/>
    </xf>
    <xf numFmtId="9" fontId="0" fillId="8" borderId="2" xfId="0" applyNumberFormat="1" applyFill="1" applyBorder="1" applyAlignment="1">
      <alignment horizontal="center" vertical="center"/>
    </xf>
    <xf numFmtId="9" fontId="0" fillId="8" borderId="4" xfId="0" applyNumberFormat="1" applyFill="1" applyBorder="1" applyAlignment="1">
      <alignment horizontal="center" vertical="center"/>
    </xf>
    <xf numFmtId="6" fontId="0" fillId="8" borderId="1" xfId="0" applyNumberFormat="1" applyFill="1" applyBorder="1" applyAlignment="1">
      <alignment horizontal="center" vertical="center"/>
    </xf>
    <xf numFmtId="9" fontId="0" fillId="8" borderId="6" xfId="0" applyNumberFormat="1" applyFill="1" applyBorder="1" applyAlignment="1">
      <alignment horizontal="center" vertical="center"/>
    </xf>
    <xf numFmtId="9" fontId="0" fillId="8" borderId="8" xfId="0" applyNumberFormat="1" applyFill="1" applyBorder="1" applyAlignment="1">
      <alignment horizontal="center" vertical="center"/>
    </xf>
    <xf numFmtId="9" fontId="0" fillId="8" borderId="7" xfId="0" applyNumberFormat="1" applyFill="1" applyBorder="1" applyAlignment="1">
      <alignment horizontal="center" vertical="center"/>
    </xf>
    <xf numFmtId="9" fontId="0" fillId="8" borderId="3" xfId="0" applyNumberFormat="1" applyFill="1" applyBorder="1" applyAlignment="1">
      <alignment horizontal="center" vertical="center" wrapText="1"/>
    </xf>
    <xf numFmtId="9" fontId="0" fillId="8" borderId="4" xfId="0" applyNumberFormat="1" applyFill="1" applyBorder="1" applyAlignment="1">
      <alignment horizontal="center" vertical="center" wrapText="1"/>
    </xf>
    <xf numFmtId="171" fontId="0" fillId="8" borderId="1" xfId="0" applyNumberForma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3" fontId="0" fillId="8" borderId="1" xfId="0" applyNumberForma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8" borderId="0" xfId="0" applyFill="1" applyAlignment="1">
      <alignment horizontal="center" vertical="center"/>
    </xf>
  </cellXfs>
  <cellStyles count="7">
    <cellStyle name="Millares" xfId="6" builtinId="3"/>
    <cellStyle name="Millares [0]" xfId="3" builtinId="6"/>
    <cellStyle name="Moneda" xfId="5" builtinId="4"/>
    <cellStyle name="Moneda [0]" xfId="1" builtinId="7"/>
    <cellStyle name="Normal" xfId="0" builtinId="0"/>
    <cellStyle name="Normal 2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7"/>
  <sheetViews>
    <sheetView topLeftCell="A19" zoomScale="86" zoomScaleNormal="86" workbookViewId="0">
      <selection activeCell="C5" sqref="C5:C10"/>
    </sheetView>
  </sheetViews>
  <sheetFormatPr baseColWidth="10" defaultRowHeight="15.75" x14ac:dyDescent="0.25"/>
  <cols>
    <col min="1" max="1" width="5.875" customWidth="1"/>
    <col min="2" max="2" width="36.75" customWidth="1"/>
    <col min="3" max="3" width="14" style="1" customWidth="1"/>
    <col min="4" max="4" width="28.875" hidden="1" customWidth="1"/>
    <col min="5" max="5" width="19" hidden="1" customWidth="1"/>
    <col min="6" max="6" width="16.5" customWidth="1"/>
    <col min="7" max="7" width="24.625" customWidth="1"/>
    <col min="8" max="8" width="24.5" customWidth="1"/>
    <col min="9" max="9" width="13.375" customWidth="1"/>
    <col min="10" max="10" width="14" customWidth="1"/>
  </cols>
  <sheetData>
    <row r="3" spans="2:9" x14ac:dyDescent="0.25">
      <c r="B3" s="2"/>
    </row>
    <row r="4" spans="2:9" ht="31.5" x14ac:dyDescent="0.25">
      <c r="B4" s="25" t="s">
        <v>31</v>
      </c>
      <c r="C4" s="25" t="s">
        <v>13</v>
      </c>
      <c r="D4" s="5" t="s">
        <v>6</v>
      </c>
      <c r="E4" s="5" t="s">
        <v>5</v>
      </c>
      <c r="F4" s="22" t="s">
        <v>0</v>
      </c>
      <c r="G4" s="14" t="s">
        <v>35</v>
      </c>
      <c r="H4" s="14" t="s">
        <v>2</v>
      </c>
      <c r="I4" s="14" t="s">
        <v>24</v>
      </c>
    </row>
    <row r="5" spans="2:9" ht="15" customHeight="1" x14ac:dyDescent="0.25">
      <c r="B5" s="269" t="s">
        <v>41</v>
      </c>
      <c r="C5" s="295" t="s">
        <v>42</v>
      </c>
      <c r="D5" s="7" t="s">
        <v>7</v>
      </c>
      <c r="E5" s="13">
        <v>2019</v>
      </c>
      <c r="F5" s="270"/>
      <c r="G5" s="270" t="s">
        <v>43</v>
      </c>
      <c r="H5" s="301" t="s">
        <v>3</v>
      </c>
      <c r="I5" s="299" t="s">
        <v>40</v>
      </c>
    </row>
    <row r="6" spans="2:9" ht="8.25" hidden="1" customHeight="1" x14ac:dyDescent="0.25">
      <c r="B6" s="270"/>
      <c r="C6" s="295"/>
      <c r="D6" s="8" t="s">
        <v>3</v>
      </c>
      <c r="E6" s="8"/>
      <c r="F6" s="270"/>
      <c r="G6" s="270"/>
      <c r="H6" s="302"/>
      <c r="I6" s="299"/>
    </row>
    <row r="7" spans="2:9" ht="13.5" customHeight="1" x14ac:dyDescent="0.25">
      <c r="B7" s="270"/>
      <c r="C7" s="295"/>
      <c r="D7" s="8" t="s">
        <v>9</v>
      </c>
      <c r="E7" s="8"/>
      <c r="F7" s="23"/>
      <c r="G7" s="270"/>
      <c r="H7" s="303"/>
      <c r="I7" s="299"/>
    </row>
    <row r="8" spans="2:9" ht="20.25" customHeight="1" x14ac:dyDescent="0.25">
      <c r="B8" s="270"/>
      <c r="C8" s="295"/>
      <c r="D8" s="8"/>
      <c r="E8" s="8"/>
      <c r="F8" s="23" t="s">
        <v>1</v>
      </c>
      <c r="G8" s="270"/>
      <c r="H8" s="8" t="s">
        <v>8</v>
      </c>
      <c r="I8" s="299"/>
    </row>
    <row r="9" spans="2:9" ht="15" customHeight="1" x14ac:dyDescent="0.25">
      <c r="B9" s="270"/>
      <c r="C9" s="295"/>
      <c r="D9" s="8"/>
      <c r="E9" s="8"/>
      <c r="F9" s="23"/>
      <c r="G9" s="270"/>
      <c r="H9" s="8" t="s">
        <v>14</v>
      </c>
      <c r="I9" s="299"/>
    </row>
    <row r="10" spans="2:9" ht="19.5" customHeight="1" x14ac:dyDescent="0.25">
      <c r="B10" s="271"/>
      <c r="C10" s="295"/>
      <c r="D10" s="8" t="s">
        <v>10</v>
      </c>
      <c r="E10" s="8"/>
      <c r="F10" s="23"/>
      <c r="G10" s="271"/>
      <c r="H10" s="8" t="s">
        <v>4</v>
      </c>
      <c r="I10" s="299"/>
    </row>
    <row r="11" spans="2:9" ht="21.75" customHeight="1" x14ac:dyDescent="0.25">
      <c r="B11" s="272" t="s">
        <v>11</v>
      </c>
      <c r="C11" s="283" t="s">
        <v>26</v>
      </c>
      <c r="D11" s="9"/>
      <c r="E11" s="9"/>
      <c r="F11" s="296" t="s">
        <v>15</v>
      </c>
      <c r="G11" s="16"/>
      <c r="H11" s="9" t="s">
        <v>3</v>
      </c>
      <c r="I11" s="299"/>
    </row>
    <row r="12" spans="2:9" ht="16.5" customHeight="1" x14ac:dyDescent="0.25">
      <c r="B12" s="272"/>
      <c r="C12" s="284"/>
      <c r="D12" s="9"/>
      <c r="E12" s="9"/>
      <c r="F12" s="297"/>
      <c r="G12" s="17"/>
      <c r="H12" s="24" t="s">
        <v>1</v>
      </c>
      <c r="I12" s="299"/>
    </row>
    <row r="13" spans="2:9" x14ac:dyDescent="0.25">
      <c r="B13" s="272"/>
      <c r="C13" s="284"/>
      <c r="D13" s="9"/>
      <c r="E13" s="9"/>
      <c r="F13" s="297"/>
      <c r="G13" s="17"/>
      <c r="H13" s="9" t="s">
        <v>4</v>
      </c>
      <c r="I13" s="299"/>
    </row>
    <row r="14" spans="2:9" x14ac:dyDescent="0.25">
      <c r="B14" s="272"/>
      <c r="C14" s="284"/>
      <c r="D14" s="9"/>
      <c r="E14" s="9"/>
      <c r="F14" s="297"/>
      <c r="G14" s="17"/>
      <c r="H14" s="10" t="s">
        <v>16</v>
      </c>
      <c r="I14" s="299"/>
    </row>
    <row r="15" spans="2:9" x14ac:dyDescent="0.25">
      <c r="B15" s="273"/>
      <c r="C15" s="285"/>
      <c r="D15" s="9"/>
      <c r="E15" s="9"/>
      <c r="F15" s="298"/>
      <c r="G15" s="18"/>
      <c r="H15" s="9" t="s">
        <v>14</v>
      </c>
      <c r="I15" s="299"/>
    </row>
    <row r="16" spans="2:9" x14ac:dyDescent="0.25">
      <c r="B16" s="274" t="s">
        <v>12</v>
      </c>
      <c r="C16" s="286" t="s">
        <v>27</v>
      </c>
      <c r="D16" s="12"/>
      <c r="E16" s="12"/>
      <c r="F16" s="274" t="s">
        <v>17</v>
      </c>
      <c r="G16" s="19"/>
      <c r="H16" s="12" t="s">
        <v>4</v>
      </c>
      <c r="I16" s="299"/>
    </row>
    <row r="17" spans="2:9" x14ac:dyDescent="0.25">
      <c r="B17" s="275"/>
      <c r="C17" s="287"/>
      <c r="D17" s="12"/>
      <c r="E17" s="12"/>
      <c r="F17" s="275"/>
      <c r="G17" s="20"/>
      <c r="H17" s="12" t="s">
        <v>18</v>
      </c>
      <c r="I17" s="299"/>
    </row>
    <row r="18" spans="2:9" x14ac:dyDescent="0.25">
      <c r="B18" s="275"/>
      <c r="C18" s="287"/>
      <c r="D18" s="12"/>
      <c r="E18" s="12"/>
      <c r="F18" s="275"/>
      <c r="G18" s="20"/>
      <c r="H18" s="12" t="s">
        <v>19</v>
      </c>
      <c r="I18" s="299"/>
    </row>
    <row r="19" spans="2:9" x14ac:dyDescent="0.25">
      <c r="B19" s="275"/>
      <c r="C19" s="287"/>
      <c r="D19" s="12"/>
      <c r="E19" s="12"/>
      <c r="F19" s="275"/>
      <c r="G19" s="20"/>
      <c r="H19" s="12" t="s">
        <v>20</v>
      </c>
      <c r="I19" s="299"/>
    </row>
    <row r="20" spans="2:9" ht="14.25" customHeight="1" x14ac:dyDescent="0.25">
      <c r="B20" s="276"/>
      <c r="C20" s="288"/>
      <c r="D20" s="12"/>
      <c r="E20" s="12"/>
      <c r="F20" s="276"/>
      <c r="G20" s="21"/>
      <c r="H20" s="12" t="s">
        <v>21</v>
      </c>
      <c r="I20" s="299"/>
    </row>
    <row r="21" spans="2:9" ht="17.100000000000001" customHeight="1" x14ac:dyDescent="0.25">
      <c r="B21" s="277" t="s">
        <v>22</v>
      </c>
      <c r="C21" s="289" t="s">
        <v>28</v>
      </c>
      <c r="D21" s="11"/>
      <c r="E21" s="11"/>
      <c r="F21" s="277" t="s">
        <v>17</v>
      </c>
      <c r="G21" s="304"/>
      <c r="H21" s="11" t="s">
        <v>4</v>
      </c>
      <c r="I21" s="299"/>
    </row>
    <row r="22" spans="2:9" x14ac:dyDescent="0.25">
      <c r="B22" s="278"/>
      <c r="C22" s="290"/>
      <c r="D22" s="11"/>
      <c r="E22" s="11"/>
      <c r="F22" s="278"/>
      <c r="G22" s="305"/>
      <c r="H22" s="11" t="s">
        <v>18</v>
      </c>
      <c r="I22" s="299"/>
    </row>
    <row r="23" spans="2:9" x14ac:dyDescent="0.25">
      <c r="B23" s="278"/>
      <c r="C23" s="290"/>
      <c r="D23" s="11"/>
      <c r="E23" s="11"/>
      <c r="F23" s="278"/>
      <c r="G23" s="305"/>
      <c r="H23" s="11" t="s">
        <v>19</v>
      </c>
      <c r="I23" s="299"/>
    </row>
    <row r="24" spans="2:9" x14ac:dyDescent="0.25">
      <c r="B24" s="278"/>
      <c r="C24" s="290"/>
      <c r="D24" s="11"/>
      <c r="E24" s="11"/>
      <c r="F24" s="278"/>
      <c r="G24" s="305"/>
      <c r="H24" s="11" t="s">
        <v>20</v>
      </c>
      <c r="I24" s="299"/>
    </row>
    <row r="25" spans="2:9" ht="15" customHeight="1" x14ac:dyDescent="0.25">
      <c r="B25" s="279"/>
      <c r="C25" s="291"/>
      <c r="D25" s="11"/>
      <c r="E25" s="11"/>
      <c r="F25" s="279"/>
      <c r="G25" s="306"/>
      <c r="H25" s="11" t="s">
        <v>21</v>
      </c>
      <c r="I25" s="299"/>
    </row>
    <row r="26" spans="2:9" ht="17.100000000000001" customHeight="1" x14ac:dyDescent="0.25">
      <c r="B26" s="280" t="s">
        <v>23</v>
      </c>
      <c r="C26" s="292" t="s">
        <v>25</v>
      </c>
      <c r="D26" s="8"/>
      <c r="E26" s="8"/>
      <c r="F26" s="280" t="s">
        <v>15</v>
      </c>
      <c r="G26" s="307"/>
      <c r="H26" s="8" t="s">
        <v>18</v>
      </c>
      <c r="I26" s="299"/>
    </row>
    <row r="27" spans="2:9" x14ac:dyDescent="0.25">
      <c r="B27" s="281"/>
      <c r="C27" s="293"/>
      <c r="D27" s="8"/>
      <c r="E27" s="8"/>
      <c r="F27" s="281"/>
      <c r="G27" s="308"/>
      <c r="H27" s="8" t="s">
        <v>19</v>
      </c>
      <c r="I27" s="299"/>
    </row>
    <row r="28" spans="2:9" x14ac:dyDescent="0.25">
      <c r="B28" s="281"/>
      <c r="C28" s="293"/>
      <c r="D28" s="8"/>
      <c r="E28" s="8"/>
      <c r="F28" s="281"/>
      <c r="G28" s="308"/>
      <c r="H28" s="8" t="s">
        <v>20</v>
      </c>
      <c r="I28" s="299"/>
    </row>
    <row r="29" spans="2:9" ht="18.75" customHeight="1" x14ac:dyDescent="0.25">
      <c r="B29" s="282"/>
      <c r="C29" s="294"/>
      <c r="D29" s="8"/>
      <c r="E29" s="8"/>
      <c r="F29" s="282"/>
      <c r="G29" s="309"/>
      <c r="H29" s="8" t="s">
        <v>21</v>
      </c>
      <c r="I29" s="300"/>
    </row>
    <row r="35" spans="2:8" x14ac:dyDescent="0.25">
      <c r="B35" s="2" t="s">
        <v>32</v>
      </c>
    </row>
    <row r="36" spans="2:8" x14ac:dyDescent="0.25">
      <c r="B36" s="3" t="s">
        <v>29</v>
      </c>
      <c r="C36" s="4"/>
      <c r="D36" s="3"/>
      <c r="E36" s="3"/>
      <c r="F36" s="3"/>
      <c r="G36" s="3"/>
      <c r="H36" s="3"/>
    </row>
    <row r="37" spans="2:8" ht="31.5" x14ac:dyDescent="0.25">
      <c r="B37" s="6" t="s">
        <v>30</v>
      </c>
      <c r="C37" s="4"/>
      <c r="D37" s="3"/>
      <c r="E37" s="3"/>
      <c r="F37" s="3"/>
      <c r="G37" s="3"/>
      <c r="H37" s="3"/>
    </row>
  </sheetData>
  <mergeCells count="20">
    <mergeCell ref="F11:F15"/>
    <mergeCell ref="F5:F6"/>
    <mergeCell ref="G5:G10"/>
    <mergeCell ref="I5:I29"/>
    <mergeCell ref="H5:H7"/>
    <mergeCell ref="F16:F20"/>
    <mergeCell ref="F21:F25"/>
    <mergeCell ref="F26:F29"/>
    <mergeCell ref="G21:G25"/>
    <mergeCell ref="G26:G29"/>
    <mergeCell ref="C11:C15"/>
    <mergeCell ref="C16:C20"/>
    <mergeCell ref="C21:C25"/>
    <mergeCell ref="C26:C29"/>
    <mergeCell ref="C5:C10"/>
    <mergeCell ref="B5:B10"/>
    <mergeCell ref="B11:B15"/>
    <mergeCell ref="B16:B20"/>
    <mergeCell ref="B21:B25"/>
    <mergeCell ref="B26:B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84"/>
  <sheetViews>
    <sheetView tabSelected="1" topLeftCell="C5" zoomScale="66" zoomScaleNormal="66" workbookViewId="0">
      <pane ySplit="1305" topLeftCell="A7" activePane="bottomLeft"/>
      <selection activeCell="E5" sqref="E5"/>
      <selection pane="bottomLeft" activeCell="C8" sqref="C8:E8"/>
    </sheetView>
  </sheetViews>
  <sheetFormatPr baseColWidth="10" defaultRowHeight="15.75" x14ac:dyDescent="0.25"/>
  <cols>
    <col min="1" max="1" width="17.25" style="226" customWidth="1"/>
    <col min="2" max="2" width="17" customWidth="1"/>
    <col min="3" max="3" width="16.5" customWidth="1"/>
    <col min="4" max="4" width="18.875" customWidth="1"/>
    <col min="5" max="6" width="25.25" customWidth="1"/>
    <col min="7" max="7" width="19.5" customWidth="1"/>
    <col min="8" max="8" width="21.875" style="28" customWidth="1"/>
    <col min="9" max="9" width="20.875" style="28" customWidth="1"/>
    <col min="10" max="10" width="26.375" style="28" customWidth="1"/>
    <col min="11" max="11" width="24.75" style="28" customWidth="1"/>
    <col min="12" max="13" width="24" style="29" customWidth="1"/>
    <col min="14" max="19" width="30" customWidth="1"/>
    <col min="20" max="20" width="18.25" bestFit="1" customWidth="1"/>
    <col min="21" max="21" width="31.75" bestFit="1" customWidth="1"/>
    <col min="22" max="22" width="42.5" bestFit="1" customWidth="1"/>
    <col min="23" max="23" width="42.875" bestFit="1" customWidth="1"/>
    <col min="24" max="24" width="42.375" bestFit="1" customWidth="1"/>
    <col min="25" max="25" width="22.5" customWidth="1"/>
    <col min="26" max="26" width="27.25" bestFit="1" customWidth="1"/>
    <col min="27" max="27" width="13" bestFit="1" customWidth="1"/>
    <col min="28" max="28" width="44.5" bestFit="1" customWidth="1"/>
    <col min="29" max="29" width="42.5" bestFit="1" customWidth="1"/>
    <col min="30" max="30" width="42.875" bestFit="1" customWidth="1"/>
    <col min="31" max="32" width="42.375" bestFit="1" customWidth="1"/>
    <col min="33" max="33" width="33.5" bestFit="1" customWidth="1"/>
    <col min="34" max="34" width="14" customWidth="1"/>
    <col min="35" max="35" width="44.5" bestFit="1" customWidth="1"/>
    <col min="36" max="36" width="47" bestFit="1" customWidth="1"/>
    <col min="37" max="37" width="42.875" bestFit="1" customWidth="1"/>
    <col min="38" max="38" width="50.5" bestFit="1" customWidth="1"/>
    <col min="39" max="39" width="42.375" bestFit="1" customWidth="1"/>
    <col min="40" max="40" width="15.125" customWidth="1"/>
  </cols>
  <sheetData>
    <row r="1" spans="1:40" ht="15.75" customHeight="1" x14ac:dyDescent="0.25"/>
    <row r="2" spans="1:40" ht="21" x14ac:dyDescent="0.35">
      <c r="B2" s="15" t="s">
        <v>44</v>
      </c>
    </row>
    <row r="3" spans="1:40" ht="21" x14ac:dyDescent="0.25">
      <c r="B3" s="1"/>
      <c r="E3" s="26"/>
      <c r="F3" s="26"/>
    </row>
    <row r="5" spans="1:40" ht="82.5" customHeight="1" x14ac:dyDescent="0.25">
      <c r="A5" s="201" t="s">
        <v>39</v>
      </c>
      <c r="B5" s="201" t="s">
        <v>36</v>
      </c>
      <c r="C5" s="201" t="s">
        <v>34</v>
      </c>
      <c r="D5" s="201" t="s">
        <v>45</v>
      </c>
      <c r="E5" s="201" t="s">
        <v>33</v>
      </c>
      <c r="F5" s="201" t="s">
        <v>140</v>
      </c>
      <c r="G5" s="201" t="s">
        <v>119</v>
      </c>
      <c r="H5" s="228" t="s">
        <v>112</v>
      </c>
      <c r="I5" s="228" t="s">
        <v>158</v>
      </c>
      <c r="J5" s="228" t="s">
        <v>134</v>
      </c>
      <c r="K5" s="228" t="s">
        <v>135</v>
      </c>
      <c r="L5" s="202" t="s">
        <v>118</v>
      </c>
      <c r="M5" s="202" t="s">
        <v>159</v>
      </c>
      <c r="N5" s="202" t="s">
        <v>120</v>
      </c>
      <c r="O5" s="202" t="s">
        <v>113</v>
      </c>
      <c r="P5" s="202" t="s">
        <v>115</v>
      </c>
      <c r="Q5" s="202" t="s">
        <v>121</v>
      </c>
      <c r="R5" s="202" t="s">
        <v>122</v>
      </c>
      <c r="S5" s="202" t="s">
        <v>114</v>
      </c>
      <c r="T5" s="223" t="s">
        <v>123</v>
      </c>
      <c r="U5" s="223" t="s">
        <v>120</v>
      </c>
      <c r="V5" s="223" t="s">
        <v>124</v>
      </c>
      <c r="W5" s="223" t="s">
        <v>125</v>
      </c>
      <c r="X5" s="223" t="s">
        <v>126</v>
      </c>
      <c r="Y5" s="223" t="s">
        <v>127</v>
      </c>
      <c r="Z5" s="223" t="s">
        <v>116</v>
      </c>
      <c r="AA5" s="224" t="s">
        <v>123</v>
      </c>
      <c r="AB5" s="224" t="s">
        <v>120</v>
      </c>
      <c r="AC5" s="224" t="s">
        <v>124</v>
      </c>
      <c r="AD5" s="224" t="s">
        <v>125</v>
      </c>
      <c r="AE5" s="224" t="s">
        <v>126</v>
      </c>
      <c r="AF5" s="224" t="s">
        <v>127</v>
      </c>
      <c r="AG5" s="224" t="s">
        <v>116</v>
      </c>
      <c r="AH5" s="225" t="s">
        <v>128</v>
      </c>
      <c r="AI5" s="225" t="s">
        <v>120</v>
      </c>
      <c r="AJ5" s="225" t="s">
        <v>129</v>
      </c>
      <c r="AK5" s="225" t="s">
        <v>130</v>
      </c>
      <c r="AL5" s="225" t="s">
        <v>131</v>
      </c>
      <c r="AM5" s="225" t="s">
        <v>132</v>
      </c>
      <c r="AN5" s="225" t="s">
        <v>133</v>
      </c>
    </row>
    <row r="6" spans="1:40" s="29" customFormat="1" ht="114" customHeight="1" x14ac:dyDescent="0.25">
      <c r="A6" s="321" t="s">
        <v>183</v>
      </c>
      <c r="B6" s="27" t="s">
        <v>137</v>
      </c>
      <c r="C6" s="240" t="s">
        <v>139</v>
      </c>
      <c r="D6" s="240" t="s">
        <v>138</v>
      </c>
      <c r="E6" s="27" t="s">
        <v>117</v>
      </c>
      <c r="F6" s="27" t="s">
        <v>141</v>
      </c>
      <c r="G6" s="27">
        <v>900</v>
      </c>
      <c r="H6" s="219">
        <v>400</v>
      </c>
      <c r="I6" s="245">
        <f t="shared" ref="I6:I17" si="0">M6*4</f>
        <v>20000000</v>
      </c>
      <c r="J6" s="27" t="s">
        <v>136</v>
      </c>
      <c r="K6" s="238">
        <f>O6+P6+Q6+R6+V6+W6+X6+Y6+AC6+AD6+AE6+AC6+AE6+AJ6+AF6+AK6+AL6+AM6</f>
        <v>0</v>
      </c>
      <c r="L6" s="200">
        <v>100</v>
      </c>
      <c r="M6" s="244">
        <v>5000000</v>
      </c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18"/>
      <c r="AC6" s="218"/>
      <c r="AD6" s="218"/>
      <c r="AE6" s="218"/>
      <c r="AF6" s="218"/>
      <c r="AG6" s="218"/>
      <c r="AH6" s="200"/>
      <c r="AI6" s="218"/>
      <c r="AJ6" s="218"/>
      <c r="AK6" s="200"/>
      <c r="AL6" s="50"/>
      <c r="AM6" s="50"/>
      <c r="AN6" s="50"/>
    </row>
    <row r="7" spans="1:40" s="29" customFormat="1" ht="107.25" customHeight="1" x14ac:dyDescent="0.25">
      <c r="A7" s="322"/>
      <c r="B7" s="27" t="s">
        <v>137</v>
      </c>
      <c r="C7" s="240" t="s">
        <v>139</v>
      </c>
      <c r="D7" s="240" t="s">
        <v>138</v>
      </c>
      <c r="E7" s="27" t="s">
        <v>117</v>
      </c>
      <c r="F7" s="27" t="s">
        <v>142</v>
      </c>
      <c r="G7" s="27">
        <v>9</v>
      </c>
      <c r="H7" s="219">
        <v>4</v>
      </c>
      <c r="I7" s="245">
        <f t="shared" si="0"/>
        <v>44000000</v>
      </c>
      <c r="J7" s="27" t="s">
        <v>154</v>
      </c>
      <c r="K7" s="256">
        <f t="shared" ref="K7:K60" si="1">O7+P7+Q7+R7+V7+W7+X7+Y7+AC7+AD7+AE7+AC7+AE7+AJ7+AF7+AK7+AL7+AM7</f>
        <v>0</v>
      </c>
      <c r="L7" s="200">
        <v>1</v>
      </c>
      <c r="M7" s="244">
        <v>11000000</v>
      </c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18"/>
      <c r="AC7" s="218"/>
      <c r="AD7" s="218"/>
      <c r="AE7" s="218"/>
      <c r="AF7" s="218"/>
      <c r="AG7" s="218"/>
      <c r="AH7" s="200"/>
      <c r="AI7" s="218"/>
      <c r="AJ7" s="218"/>
      <c r="AK7" s="200"/>
      <c r="AL7" s="50"/>
      <c r="AM7" s="50"/>
      <c r="AN7" s="50"/>
    </row>
    <row r="8" spans="1:40" s="29" customFormat="1" ht="107.25" customHeight="1" x14ac:dyDescent="0.25">
      <c r="A8" s="322"/>
      <c r="B8" s="27"/>
      <c r="C8" s="268" t="s">
        <v>139</v>
      </c>
      <c r="D8" s="268" t="s">
        <v>138</v>
      </c>
      <c r="E8" s="27" t="s">
        <v>117</v>
      </c>
      <c r="F8" s="348" t="s">
        <v>237</v>
      </c>
      <c r="G8" s="349">
        <v>120</v>
      </c>
      <c r="H8" s="27">
        <f>L8*4</f>
        <v>48</v>
      </c>
      <c r="I8" s="245">
        <f>M8*4</f>
        <v>48000000</v>
      </c>
      <c r="J8" s="27" t="s">
        <v>236</v>
      </c>
      <c r="K8" s="266"/>
      <c r="L8" s="267">
        <v>12</v>
      </c>
      <c r="M8" s="244">
        <v>12000000</v>
      </c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18"/>
      <c r="AC8" s="218"/>
      <c r="AD8" s="218"/>
      <c r="AE8" s="218"/>
      <c r="AF8" s="218"/>
      <c r="AG8" s="218"/>
      <c r="AH8" s="267"/>
      <c r="AI8" s="218"/>
      <c r="AJ8" s="218"/>
      <c r="AK8" s="267"/>
      <c r="AL8" s="50"/>
      <c r="AM8" s="50"/>
      <c r="AN8" s="50"/>
    </row>
    <row r="9" spans="1:40" s="29" customFormat="1" ht="129.75" customHeight="1" x14ac:dyDescent="0.25">
      <c r="A9" s="322"/>
      <c r="B9" s="27" t="s">
        <v>137</v>
      </c>
      <c r="C9" s="240" t="s">
        <v>139</v>
      </c>
      <c r="D9" s="240" t="s">
        <v>138</v>
      </c>
      <c r="E9" s="27" t="s">
        <v>117</v>
      </c>
      <c r="F9" s="27" t="s">
        <v>143</v>
      </c>
      <c r="G9" s="27">
        <v>9</v>
      </c>
      <c r="H9" s="219">
        <v>4</v>
      </c>
      <c r="I9" s="245">
        <f t="shared" si="0"/>
        <v>64000000</v>
      </c>
      <c r="J9" s="27" t="s">
        <v>155</v>
      </c>
      <c r="K9" s="256">
        <f t="shared" si="1"/>
        <v>0</v>
      </c>
      <c r="L9" s="200">
        <v>1</v>
      </c>
      <c r="M9" s="244">
        <v>16000000</v>
      </c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18"/>
      <c r="AC9" s="218"/>
      <c r="AD9" s="218"/>
      <c r="AE9" s="218"/>
      <c r="AF9" s="218"/>
      <c r="AG9" s="218"/>
      <c r="AH9" s="200"/>
      <c r="AI9" s="218"/>
      <c r="AJ9" s="218"/>
      <c r="AK9" s="200"/>
      <c r="AL9" s="50"/>
      <c r="AM9" s="50"/>
      <c r="AN9" s="50"/>
    </row>
    <row r="10" spans="1:40" s="29" customFormat="1" ht="117.75" customHeight="1" x14ac:dyDescent="0.25">
      <c r="A10" s="322"/>
      <c r="B10" s="27" t="s">
        <v>137</v>
      </c>
      <c r="C10" s="240" t="s">
        <v>139</v>
      </c>
      <c r="D10" s="240" t="s">
        <v>138</v>
      </c>
      <c r="E10" s="27" t="s">
        <v>117</v>
      </c>
      <c r="F10" s="27" t="s">
        <v>144</v>
      </c>
      <c r="G10" s="27">
        <v>9</v>
      </c>
      <c r="H10" s="235">
        <v>4</v>
      </c>
      <c r="I10" s="245">
        <f t="shared" si="0"/>
        <v>64000000</v>
      </c>
      <c r="J10" s="27" t="s">
        <v>155</v>
      </c>
      <c r="K10" s="256">
        <f t="shared" si="1"/>
        <v>0</v>
      </c>
      <c r="L10" s="200">
        <v>1</v>
      </c>
      <c r="M10" s="244">
        <v>16000000</v>
      </c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18"/>
      <c r="AC10" s="218"/>
      <c r="AD10" s="218"/>
      <c r="AE10" s="218"/>
      <c r="AF10" s="218"/>
      <c r="AG10" s="218"/>
      <c r="AH10" s="200"/>
      <c r="AI10" s="218"/>
      <c r="AJ10" s="218"/>
      <c r="AK10" s="200"/>
      <c r="AL10" s="50"/>
      <c r="AM10" s="50"/>
      <c r="AN10" s="50"/>
    </row>
    <row r="11" spans="1:40" s="29" customFormat="1" ht="121.5" customHeight="1" x14ac:dyDescent="0.25">
      <c r="A11" s="322"/>
      <c r="B11" s="27" t="s">
        <v>137</v>
      </c>
      <c r="C11" s="240" t="s">
        <v>139</v>
      </c>
      <c r="D11" s="240" t="s">
        <v>138</v>
      </c>
      <c r="E11" s="27" t="s">
        <v>117</v>
      </c>
      <c r="F11" s="27" t="s">
        <v>145</v>
      </c>
      <c r="G11" s="27">
        <v>9</v>
      </c>
      <c r="H11" s="235">
        <v>4</v>
      </c>
      <c r="I11" s="245">
        <f t="shared" si="0"/>
        <v>64000000</v>
      </c>
      <c r="J11" s="27" t="s">
        <v>155</v>
      </c>
      <c r="K11" s="256">
        <f t="shared" si="1"/>
        <v>0</v>
      </c>
      <c r="L11" s="200">
        <v>1</v>
      </c>
      <c r="M11" s="244">
        <v>16000000</v>
      </c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18"/>
      <c r="AC11" s="218"/>
      <c r="AD11" s="218"/>
      <c r="AE11" s="218"/>
      <c r="AF11" s="218"/>
      <c r="AG11" s="218"/>
      <c r="AH11" s="200"/>
      <c r="AI11" s="218"/>
      <c r="AJ11" s="218"/>
      <c r="AK11" s="200"/>
      <c r="AL11" s="50"/>
      <c r="AM11" s="50"/>
      <c r="AN11" s="50"/>
    </row>
    <row r="12" spans="1:40" s="29" customFormat="1" ht="134.25" customHeight="1" x14ac:dyDescent="0.25">
      <c r="A12" s="322"/>
      <c r="B12" s="27" t="s">
        <v>137</v>
      </c>
      <c r="C12" s="240" t="s">
        <v>152</v>
      </c>
      <c r="D12" s="240" t="s">
        <v>138</v>
      </c>
      <c r="E12" s="27" t="s">
        <v>117</v>
      </c>
      <c r="F12" s="27" t="s">
        <v>146</v>
      </c>
      <c r="G12" s="27">
        <v>9</v>
      </c>
      <c r="H12" s="235">
        <v>4</v>
      </c>
      <c r="I12" s="245">
        <f t="shared" si="0"/>
        <v>64000000</v>
      </c>
      <c r="J12" s="27" t="s">
        <v>155</v>
      </c>
      <c r="K12" s="256">
        <f t="shared" si="1"/>
        <v>0</v>
      </c>
      <c r="L12" s="200">
        <v>1</v>
      </c>
      <c r="M12" s="244">
        <v>16000000</v>
      </c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18"/>
      <c r="AC12" s="218"/>
      <c r="AD12" s="218"/>
      <c r="AE12" s="218"/>
      <c r="AF12" s="218"/>
      <c r="AG12" s="218"/>
      <c r="AH12" s="200"/>
      <c r="AI12" s="218"/>
      <c r="AJ12" s="218"/>
      <c r="AK12" s="200"/>
      <c r="AL12" s="50"/>
      <c r="AM12" s="50"/>
      <c r="AN12" s="50"/>
    </row>
    <row r="13" spans="1:40" s="29" customFormat="1" ht="121.5" customHeight="1" x14ac:dyDescent="0.25">
      <c r="A13" s="322"/>
      <c r="B13" s="27" t="s">
        <v>137</v>
      </c>
      <c r="C13" s="240" t="s">
        <v>139</v>
      </c>
      <c r="D13" s="240" t="s">
        <v>138</v>
      </c>
      <c r="E13" s="27" t="s">
        <v>117</v>
      </c>
      <c r="F13" s="27" t="s">
        <v>147</v>
      </c>
      <c r="G13" s="27">
        <v>9</v>
      </c>
      <c r="H13" s="235">
        <v>4</v>
      </c>
      <c r="I13" s="245">
        <f t="shared" si="0"/>
        <v>63000000</v>
      </c>
      <c r="J13" s="27" t="s">
        <v>155</v>
      </c>
      <c r="K13" s="256">
        <f t="shared" si="1"/>
        <v>0</v>
      </c>
      <c r="L13" s="200">
        <v>1</v>
      </c>
      <c r="M13" s="244">
        <v>15750000</v>
      </c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18"/>
      <c r="AC13" s="218"/>
      <c r="AD13" s="218"/>
      <c r="AE13" s="218"/>
      <c r="AF13" s="218"/>
      <c r="AG13" s="218"/>
      <c r="AH13" s="200"/>
      <c r="AI13" s="218"/>
      <c r="AJ13" s="218"/>
      <c r="AK13" s="200"/>
      <c r="AL13" s="50"/>
      <c r="AM13" s="50"/>
      <c r="AN13" s="50"/>
    </row>
    <row r="14" spans="1:40" s="29" customFormat="1" ht="108" customHeight="1" x14ac:dyDescent="0.25">
      <c r="A14" s="322"/>
      <c r="B14" s="27" t="s">
        <v>137</v>
      </c>
      <c r="C14" s="240" t="s">
        <v>152</v>
      </c>
      <c r="D14" s="240" t="s">
        <v>138</v>
      </c>
      <c r="E14" s="27" t="s">
        <v>117</v>
      </c>
      <c r="F14" s="27" t="s">
        <v>148</v>
      </c>
      <c r="G14" s="27">
        <v>9</v>
      </c>
      <c r="H14" s="235">
        <v>4</v>
      </c>
      <c r="I14" s="245">
        <f t="shared" si="0"/>
        <v>144000000</v>
      </c>
      <c r="J14" s="27" t="s">
        <v>156</v>
      </c>
      <c r="K14" s="256">
        <f t="shared" si="1"/>
        <v>0</v>
      </c>
      <c r="L14" s="200">
        <v>1</v>
      </c>
      <c r="M14" s="244">
        <v>36000000</v>
      </c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18"/>
      <c r="AC14" s="218"/>
      <c r="AD14" s="218"/>
      <c r="AE14" s="218"/>
      <c r="AF14" s="218"/>
      <c r="AG14" s="218"/>
      <c r="AH14" s="200"/>
      <c r="AI14" s="218"/>
      <c r="AJ14" s="218"/>
      <c r="AK14" s="200"/>
      <c r="AL14" s="50"/>
      <c r="AM14" s="50"/>
      <c r="AN14" s="50"/>
    </row>
    <row r="15" spans="1:40" s="29" customFormat="1" ht="144.75" customHeight="1" x14ac:dyDescent="0.25">
      <c r="A15" s="322"/>
      <c r="B15" s="27" t="s">
        <v>137</v>
      </c>
      <c r="C15" s="241" t="s">
        <v>153</v>
      </c>
      <c r="D15" s="240" t="s">
        <v>138</v>
      </c>
      <c r="E15" s="27" t="s">
        <v>117</v>
      </c>
      <c r="F15" s="27" t="s">
        <v>149</v>
      </c>
      <c r="G15" s="27">
        <v>9</v>
      </c>
      <c r="H15" s="235">
        <v>4</v>
      </c>
      <c r="I15" s="245">
        <f t="shared" si="0"/>
        <v>8000000</v>
      </c>
      <c r="J15" s="27" t="s">
        <v>157</v>
      </c>
      <c r="K15" s="256">
        <f t="shared" si="1"/>
        <v>0</v>
      </c>
      <c r="L15" s="200">
        <v>1</v>
      </c>
      <c r="M15" s="244">
        <v>2000000</v>
      </c>
      <c r="N15" s="144"/>
      <c r="O15" s="144"/>
      <c r="P15" s="144"/>
      <c r="Q15" s="144"/>
      <c r="R15" s="144"/>
      <c r="S15" s="206"/>
      <c r="T15" s="206"/>
      <c r="U15" s="206"/>
      <c r="V15" s="206"/>
      <c r="W15" s="206"/>
      <c r="X15" s="206"/>
      <c r="Y15" s="49"/>
      <c r="Z15" s="162"/>
      <c r="AA15" s="162"/>
      <c r="AB15" s="160"/>
      <c r="AC15" s="160"/>
      <c r="AD15" s="160"/>
      <c r="AE15" s="160"/>
      <c r="AF15" s="160"/>
      <c r="AG15" s="39"/>
      <c r="AH15" s="163"/>
      <c r="AI15" s="164"/>
      <c r="AJ15" s="165"/>
      <c r="AK15" s="161"/>
      <c r="AL15" s="50"/>
      <c r="AM15" s="50"/>
      <c r="AN15" s="50"/>
    </row>
    <row r="16" spans="1:40" s="29" customFormat="1" ht="133.5" customHeight="1" x14ac:dyDescent="0.25">
      <c r="A16" s="322"/>
      <c r="B16" s="27" t="s">
        <v>137</v>
      </c>
      <c r="C16" s="241" t="s">
        <v>153</v>
      </c>
      <c r="D16" s="240" t="s">
        <v>138</v>
      </c>
      <c r="E16" s="27" t="s">
        <v>117</v>
      </c>
      <c r="F16" s="27" t="s">
        <v>150</v>
      </c>
      <c r="G16" s="27">
        <v>9</v>
      </c>
      <c r="H16" s="235">
        <v>4</v>
      </c>
      <c r="I16" s="245">
        <f t="shared" si="0"/>
        <v>8000000</v>
      </c>
      <c r="J16" s="27" t="s">
        <v>155</v>
      </c>
      <c r="K16" s="256">
        <f t="shared" si="1"/>
        <v>0</v>
      </c>
      <c r="L16" s="200">
        <v>1</v>
      </c>
      <c r="M16" s="244">
        <v>2000000</v>
      </c>
      <c r="N16" s="44"/>
      <c r="O16" s="44"/>
      <c r="P16" s="44"/>
      <c r="Q16" s="44"/>
      <c r="R16" s="44"/>
      <c r="S16" s="206"/>
      <c r="T16" s="206"/>
      <c r="U16" s="206"/>
      <c r="V16" s="206"/>
      <c r="W16" s="206"/>
      <c r="X16" s="206"/>
      <c r="Y16" s="49"/>
      <c r="Z16" s="167"/>
      <c r="AA16" s="167"/>
      <c r="AB16" s="168"/>
      <c r="AC16" s="168"/>
      <c r="AD16" s="168"/>
      <c r="AE16" s="168"/>
      <c r="AF16" s="168"/>
      <c r="AG16" s="40"/>
      <c r="AH16" s="169"/>
      <c r="AI16" s="170"/>
      <c r="AJ16" s="171"/>
      <c r="AK16" s="166"/>
      <c r="AL16" s="50"/>
      <c r="AM16" s="50"/>
      <c r="AN16" s="50"/>
    </row>
    <row r="17" spans="1:40" s="29" customFormat="1" ht="99" customHeight="1" x14ac:dyDescent="0.25">
      <c r="A17" s="323"/>
      <c r="B17" s="27" t="s">
        <v>137</v>
      </c>
      <c r="C17" s="241" t="s">
        <v>153</v>
      </c>
      <c r="D17" s="240" t="s">
        <v>138</v>
      </c>
      <c r="E17" s="27" t="s">
        <v>117</v>
      </c>
      <c r="F17" s="27" t="s">
        <v>151</v>
      </c>
      <c r="G17" s="27">
        <v>9</v>
      </c>
      <c r="H17" s="235">
        <v>4</v>
      </c>
      <c r="I17" s="245">
        <f t="shared" si="0"/>
        <v>8000000</v>
      </c>
      <c r="J17" s="27" t="s">
        <v>155</v>
      </c>
      <c r="K17" s="256">
        <f t="shared" si="1"/>
        <v>0</v>
      </c>
      <c r="L17" s="200">
        <v>1</v>
      </c>
      <c r="M17" s="244">
        <v>2000000</v>
      </c>
      <c r="N17" s="44"/>
      <c r="O17" s="44"/>
      <c r="P17" s="44"/>
      <c r="Q17" s="44"/>
      <c r="R17" s="44"/>
      <c r="S17" s="206"/>
      <c r="T17" s="206"/>
      <c r="U17" s="206"/>
      <c r="V17" s="206"/>
      <c r="W17" s="206"/>
      <c r="X17" s="206"/>
      <c r="Y17" s="49"/>
      <c r="Z17" s="173"/>
      <c r="AA17" s="173"/>
      <c r="AB17" s="174"/>
      <c r="AC17" s="174"/>
      <c r="AD17" s="174"/>
      <c r="AE17" s="174"/>
      <c r="AF17" s="174"/>
      <c r="AG17" s="41"/>
      <c r="AH17" s="175"/>
      <c r="AI17" s="176"/>
      <c r="AJ17" s="177"/>
      <c r="AK17" s="172"/>
      <c r="AL17" s="50"/>
      <c r="AM17" s="50"/>
      <c r="AN17" s="50"/>
    </row>
    <row r="18" spans="1:40" s="29" customFormat="1" ht="93.75" customHeight="1" x14ac:dyDescent="0.25">
      <c r="A18" s="318" t="s">
        <v>184</v>
      </c>
      <c r="B18" s="44" t="s">
        <v>3</v>
      </c>
      <c r="C18" s="36" t="s">
        <v>166</v>
      </c>
      <c r="D18" s="36" t="s">
        <v>208</v>
      </c>
      <c r="E18" s="205" t="s">
        <v>167</v>
      </c>
      <c r="F18" s="205" t="s">
        <v>169</v>
      </c>
      <c r="G18" s="246">
        <v>0.95</v>
      </c>
      <c r="H18" s="250">
        <v>0.95</v>
      </c>
      <c r="I18" s="253"/>
      <c r="J18" s="249" t="s">
        <v>170</v>
      </c>
      <c r="K18" s="256">
        <f t="shared" si="1"/>
        <v>0</v>
      </c>
      <c r="L18" s="66">
        <v>0.95</v>
      </c>
      <c r="M18" s="247"/>
      <c r="N18" s="42"/>
      <c r="O18" s="99"/>
      <c r="P18" s="99"/>
      <c r="Q18" s="99"/>
      <c r="R18" s="99"/>
      <c r="S18" s="206"/>
      <c r="T18" s="206"/>
      <c r="U18" s="206"/>
      <c r="V18" s="206"/>
      <c r="W18" s="206"/>
      <c r="X18" s="206"/>
      <c r="Y18" s="43"/>
      <c r="Z18" s="50"/>
      <c r="AA18" s="50"/>
      <c r="AB18" s="45"/>
      <c r="AC18" s="45"/>
      <c r="AD18" s="45"/>
      <c r="AE18" s="45"/>
      <c r="AF18" s="45"/>
      <c r="AG18" s="45"/>
      <c r="AH18" s="46"/>
      <c r="AI18" s="51"/>
      <c r="AJ18" s="48"/>
      <c r="AK18" s="49"/>
      <c r="AL18" s="50"/>
      <c r="AM18" s="50"/>
      <c r="AN18" s="50"/>
    </row>
    <row r="19" spans="1:40" s="29" customFormat="1" ht="115.5" customHeight="1" x14ac:dyDescent="0.25">
      <c r="A19" s="319"/>
      <c r="B19" s="44" t="s">
        <v>3</v>
      </c>
      <c r="C19" s="36" t="s">
        <v>153</v>
      </c>
      <c r="D19" s="36" t="s">
        <v>211</v>
      </c>
      <c r="E19" s="205" t="s">
        <v>167</v>
      </c>
      <c r="F19" s="205" t="s">
        <v>168</v>
      </c>
      <c r="G19" s="32">
        <v>500</v>
      </c>
      <c r="H19" s="249">
        <v>200</v>
      </c>
      <c r="I19" s="253">
        <v>120000000</v>
      </c>
      <c r="J19" s="249" t="s">
        <v>170</v>
      </c>
      <c r="K19" s="256">
        <f t="shared" si="1"/>
        <v>0</v>
      </c>
      <c r="L19" s="27">
        <v>150</v>
      </c>
      <c r="M19" s="247">
        <v>30000000</v>
      </c>
      <c r="N19" s="42"/>
      <c r="O19" s="99"/>
      <c r="P19" s="99"/>
      <c r="Q19" s="99"/>
      <c r="R19" s="99"/>
      <c r="S19" s="206"/>
      <c r="T19" s="206"/>
      <c r="U19" s="206"/>
      <c r="V19" s="206"/>
      <c r="W19" s="206"/>
      <c r="X19" s="206"/>
      <c r="Y19" s="43"/>
      <c r="Z19" s="50"/>
      <c r="AA19" s="50"/>
      <c r="AB19" s="45"/>
      <c r="AC19" s="45"/>
      <c r="AD19" s="45"/>
      <c r="AE19" s="45"/>
      <c r="AF19" s="45"/>
      <c r="AG19" s="45"/>
      <c r="AH19" s="46"/>
      <c r="AI19" s="47"/>
      <c r="AJ19" s="48"/>
      <c r="AK19" s="49"/>
      <c r="AL19" s="50"/>
      <c r="AM19" s="50"/>
      <c r="AN19" s="50"/>
    </row>
    <row r="20" spans="1:40" s="29" customFormat="1" ht="107.25" customHeight="1" x14ac:dyDescent="0.25">
      <c r="A20" s="319"/>
      <c r="B20" s="44" t="s">
        <v>3</v>
      </c>
      <c r="C20" s="36" t="s">
        <v>166</v>
      </c>
      <c r="D20" s="36" t="s">
        <v>208</v>
      </c>
      <c r="E20" s="262" t="s">
        <v>167</v>
      </c>
      <c r="F20" s="262" t="s">
        <v>185</v>
      </c>
      <c r="G20" s="261">
        <v>10</v>
      </c>
      <c r="H20" s="261">
        <v>4</v>
      </c>
      <c r="I20" s="253">
        <f>M20*4</f>
        <v>1160000000</v>
      </c>
      <c r="J20" s="263" t="s">
        <v>191</v>
      </c>
      <c r="K20" s="256">
        <f t="shared" si="1"/>
        <v>0</v>
      </c>
      <c r="L20" s="261">
        <v>1</v>
      </c>
      <c r="M20" s="265">
        <v>290000000</v>
      </c>
      <c r="N20" s="99"/>
      <c r="O20" s="99"/>
      <c r="P20" s="99"/>
      <c r="Q20" s="99"/>
      <c r="R20" s="99"/>
      <c r="S20" s="206"/>
      <c r="T20" s="206"/>
      <c r="U20" s="206"/>
      <c r="V20" s="206"/>
      <c r="W20" s="206"/>
      <c r="X20" s="206"/>
      <c r="Y20" s="43"/>
      <c r="Z20" s="50"/>
      <c r="AA20" s="50"/>
      <c r="AB20" s="45"/>
      <c r="AC20" s="257"/>
      <c r="AD20" s="257"/>
      <c r="AE20" s="257"/>
      <c r="AF20" s="257"/>
      <c r="AG20" s="257"/>
      <c r="AH20" s="163"/>
      <c r="AI20" s="47"/>
      <c r="AJ20" s="216"/>
      <c r="AK20" s="49"/>
      <c r="AL20" s="50"/>
      <c r="AM20" s="50"/>
      <c r="AN20" s="50"/>
    </row>
    <row r="21" spans="1:40" s="29" customFormat="1" ht="116.25" customHeight="1" x14ac:dyDescent="0.25">
      <c r="A21" s="319"/>
      <c r="B21" s="44" t="s">
        <v>3</v>
      </c>
      <c r="C21" s="36" t="s">
        <v>166</v>
      </c>
      <c r="D21" s="36" t="s">
        <v>208</v>
      </c>
      <c r="E21" s="262" t="s">
        <v>167</v>
      </c>
      <c r="F21" s="262" t="s">
        <v>186</v>
      </c>
      <c r="G21" s="261">
        <v>10</v>
      </c>
      <c r="H21" s="261">
        <v>4</v>
      </c>
      <c r="I21" s="253">
        <f t="shared" ref="I21:I40" si="2">M21*4</f>
        <v>1000000000</v>
      </c>
      <c r="J21" s="263" t="s">
        <v>192</v>
      </c>
      <c r="K21" s="256">
        <f t="shared" si="1"/>
        <v>0</v>
      </c>
      <c r="L21" s="261">
        <v>1</v>
      </c>
      <c r="M21" s="265">
        <v>250000000</v>
      </c>
      <c r="N21" s="99"/>
      <c r="O21" s="99"/>
      <c r="P21" s="99"/>
      <c r="Q21" s="99"/>
      <c r="R21" s="99"/>
      <c r="S21" s="206"/>
      <c r="T21" s="206"/>
      <c r="U21" s="206"/>
      <c r="V21" s="206"/>
      <c r="W21" s="206"/>
      <c r="X21" s="206"/>
      <c r="Y21" s="43"/>
      <c r="Z21" s="50"/>
      <c r="AA21" s="50"/>
      <c r="AB21" s="45"/>
      <c r="AC21" s="257"/>
      <c r="AD21" s="257"/>
      <c r="AE21" s="257"/>
      <c r="AF21" s="257"/>
      <c r="AG21" s="257"/>
      <c r="AH21" s="163"/>
      <c r="AI21" s="47"/>
      <c r="AJ21" s="216"/>
      <c r="AK21" s="49"/>
      <c r="AL21" s="50"/>
      <c r="AM21" s="50"/>
      <c r="AN21" s="50"/>
    </row>
    <row r="22" spans="1:40" s="29" customFormat="1" ht="97.5" customHeight="1" x14ac:dyDescent="0.25">
      <c r="A22" s="319"/>
      <c r="B22" s="44" t="s">
        <v>3</v>
      </c>
      <c r="C22" s="36" t="s">
        <v>153</v>
      </c>
      <c r="D22" s="36" t="s">
        <v>212</v>
      </c>
      <c r="E22" s="262" t="s">
        <v>167</v>
      </c>
      <c r="F22" s="262" t="s">
        <v>187</v>
      </c>
      <c r="G22" s="264">
        <v>3000000</v>
      </c>
      <c r="H22" s="264">
        <v>1200000</v>
      </c>
      <c r="I22" s="253">
        <f t="shared" si="2"/>
        <v>2400000000</v>
      </c>
      <c r="J22" s="263" t="s">
        <v>193</v>
      </c>
      <c r="K22" s="256">
        <f t="shared" si="1"/>
        <v>0</v>
      </c>
      <c r="L22" s="261">
        <v>300</v>
      </c>
      <c r="M22" s="265">
        <v>600000000</v>
      </c>
      <c r="N22" s="99"/>
      <c r="O22" s="99"/>
      <c r="P22" s="99"/>
      <c r="Q22" s="99"/>
      <c r="R22" s="99"/>
      <c r="S22" s="206"/>
      <c r="T22" s="206"/>
      <c r="U22" s="206"/>
      <c r="V22" s="206"/>
      <c r="W22" s="206"/>
      <c r="X22" s="206"/>
      <c r="Y22" s="43"/>
      <c r="Z22" s="50"/>
      <c r="AA22" s="50"/>
      <c r="AB22" s="45"/>
      <c r="AC22" s="257"/>
      <c r="AD22" s="257"/>
      <c r="AE22" s="257"/>
      <c r="AF22" s="257"/>
      <c r="AG22" s="257"/>
      <c r="AH22" s="163"/>
      <c r="AI22" s="47"/>
      <c r="AJ22" s="216"/>
      <c r="AK22" s="49"/>
      <c r="AL22" s="50"/>
      <c r="AM22" s="50"/>
      <c r="AN22" s="50"/>
    </row>
    <row r="23" spans="1:40" s="29" customFormat="1" ht="92.25" customHeight="1" x14ac:dyDescent="0.25">
      <c r="A23" s="319"/>
      <c r="B23" s="44" t="s">
        <v>3</v>
      </c>
      <c r="C23" s="36" t="s">
        <v>166</v>
      </c>
      <c r="D23" s="36" t="s">
        <v>207</v>
      </c>
      <c r="E23" s="262" t="s">
        <v>167</v>
      </c>
      <c r="F23" s="262" t="s">
        <v>188</v>
      </c>
      <c r="G23" s="261">
        <v>150</v>
      </c>
      <c r="H23" s="261">
        <v>68</v>
      </c>
      <c r="I23" s="253">
        <f t="shared" si="2"/>
        <v>200000000</v>
      </c>
      <c r="J23" s="263" t="s">
        <v>194</v>
      </c>
      <c r="K23" s="256">
        <f t="shared" si="1"/>
        <v>0</v>
      </c>
      <c r="L23" s="261">
        <v>17</v>
      </c>
      <c r="M23" s="265">
        <v>50000000</v>
      </c>
      <c r="N23" s="99"/>
      <c r="O23" s="99"/>
      <c r="P23" s="99"/>
      <c r="Q23" s="99"/>
      <c r="R23" s="99"/>
      <c r="S23" s="206"/>
      <c r="T23" s="206"/>
      <c r="U23" s="206"/>
      <c r="V23" s="206"/>
      <c r="W23" s="206"/>
      <c r="X23" s="206"/>
      <c r="Y23" s="43"/>
      <c r="Z23" s="50"/>
      <c r="AA23" s="50"/>
      <c r="AB23" s="45"/>
      <c r="AC23" s="257"/>
      <c r="AD23" s="257"/>
      <c r="AE23" s="257"/>
      <c r="AF23" s="257"/>
      <c r="AG23" s="257"/>
      <c r="AH23" s="163"/>
      <c r="AI23" s="47"/>
      <c r="AJ23" s="216"/>
      <c r="AK23" s="49"/>
      <c r="AL23" s="50"/>
      <c r="AM23" s="50"/>
      <c r="AN23" s="50"/>
    </row>
    <row r="24" spans="1:40" s="29" customFormat="1" ht="105" customHeight="1" x14ac:dyDescent="0.25">
      <c r="A24" s="319"/>
      <c r="B24" s="44" t="s">
        <v>3</v>
      </c>
      <c r="C24" s="36" t="s">
        <v>166</v>
      </c>
      <c r="D24" s="36" t="s">
        <v>208</v>
      </c>
      <c r="E24" s="262" t="s">
        <v>167</v>
      </c>
      <c r="F24" s="262" t="s">
        <v>189</v>
      </c>
      <c r="G24" s="261">
        <v>10</v>
      </c>
      <c r="H24" s="261">
        <v>4</v>
      </c>
      <c r="I24" s="253">
        <f t="shared" si="2"/>
        <v>720000000</v>
      </c>
      <c r="J24" s="263" t="s">
        <v>195</v>
      </c>
      <c r="K24" s="256">
        <f t="shared" si="1"/>
        <v>0</v>
      </c>
      <c r="L24" s="261">
        <v>1</v>
      </c>
      <c r="M24" s="265">
        <v>180000000</v>
      </c>
      <c r="N24" s="99"/>
      <c r="O24" s="99"/>
      <c r="P24" s="99"/>
      <c r="Q24" s="99"/>
      <c r="R24" s="99"/>
      <c r="S24" s="206"/>
      <c r="T24" s="206"/>
      <c r="U24" s="206"/>
      <c r="V24" s="206"/>
      <c r="W24" s="206"/>
      <c r="X24" s="206"/>
      <c r="Y24" s="43"/>
      <c r="Z24" s="50"/>
      <c r="AA24" s="50"/>
      <c r="AB24" s="45"/>
      <c r="AC24" s="257"/>
      <c r="AD24" s="257"/>
      <c r="AE24" s="257"/>
      <c r="AF24" s="257"/>
      <c r="AG24" s="257"/>
      <c r="AH24" s="163"/>
      <c r="AI24" s="47"/>
      <c r="AJ24" s="216"/>
      <c r="AK24" s="49"/>
      <c r="AL24" s="50"/>
      <c r="AM24" s="50"/>
      <c r="AN24" s="50"/>
    </row>
    <row r="25" spans="1:40" s="29" customFormat="1" ht="87.75" customHeight="1" x14ac:dyDescent="0.25">
      <c r="A25" s="319"/>
      <c r="B25" s="44" t="s">
        <v>3</v>
      </c>
      <c r="C25" s="36" t="s">
        <v>166</v>
      </c>
      <c r="D25" s="36" t="s">
        <v>207</v>
      </c>
      <c r="E25" s="262" t="s">
        <v>167</v>
      </c>
      <c r="F25" s="262" t="s">
        <v>190</v>
      </c>
      <c r="G25" s="261">
        <f>H25*2</f>
        <v>136</v>
      </c>
      <c r="H25" s="261">
        <v>68</v>
      </c>
      <c r="I25" s="253">
        <f t="shared" si="2"/>
        <v>40000000</v>
      </c>
      <c r="J25" s="263" t="s">
        <v>196</v>
      </c>
      <c r="K25" s="256">
        <f t="shared" si="1"/>
        <v>0</v>
      </c>
      <c r="L25" s="261">
        <v>17</v>
      </c>
      <c r="M25" s="265">
        <v>10000000</v>
      </c>
      <c r="N25" s="99"/>
      <c r="O25" s="99"/>
      <c r="P25" s="99"/>
      <c r="Q25" s="99"/>
      <c r="R25" s="99"/>
      <c r="S25" s="206"/>
      <c r="T25" s="206"/>
      <c r="U25" s="206"/>
      <c r="V25" s="206"/>
      <c r="W25" s="206"/>
      <c r="X25" s="206"/>
      <c r="Y25" s="43"/>
      <c r="Z25" s="50"/>
      <c r="AA25" s="50"/>
      <c r="AB25" s="45"/>
      <c r="AC25" s="257"/>
      <c r="AD25" s="257"/>
      <c r="AE25" s="257"/>
      <c r="AF25" s="257"/>
      <c r="AG25" s="257"/>
      <c r="AH25" s="163"/>
      <c r="AI25" s="47"/>
      <c r="AJ25" s="216"/>
      <c r="AK25" s="49"/>
      <c r="AL25" s="50"/>
      <c r="AM25" s="50"/>
      <c r="AN25" s="50"/>
    </row>
    <row r="26" spans="1:40" s="29" customFormat="1" ht="96" customHeight="1" x14ac:dyDescent="0.25">
      <c r="A26" s="319"/>
      <c r="B26" s="44" t="s">
        <v>3</v>
      </c>
      <c r="C26" s="36" t="s">
        <v>152</v>
      </c>
      <c r="D26" s="36" t="s">
        <v>209</v>
      </c>
      <c r="E26" s="262" t="s">
        <v>167</v>
      </c>
      <c r="F26" s="261" t="s">
        <v>197</v>
      </c>
      <c r="G26" s="255">
        <v>10</v>
      </c>
      <c r="H26" s="261">
        <v>4</v>
      </c>
      <c r="I26" s="253">
        <f t="shared" si="2"/>
        <v>160000000</v>
      </c>
      <c r="J26" s="263" t="s">
        <v>203</v>
      </c>
      <c r="K26" s="256">
        <f t="shared" si="1"/>
        <v>0</v>
      </c>
      <c r="L26" s="261">
        <v>1</v>
      </c>
      <c r="M26" s="265">
        <v>40000000</v>
      </c>
      <c r="N26" s="99"/>
      <c r="O26" s="99"/>
      <c r="P26" s="99"/>
      <c r="Q26" s="99"/>
      <c r="R26" s="99"/>
      <c r="S26" s="206"/>
      <c r="T26" s="206"/>
      <c r="U26" s="206"/>
      <c r="V26" s="206"/>
      <c r="W26" s="206"/>
      <c r="X26" s="206"/>
      <c r="Y26" s="43"/>
      <c r="Z26" s="50"/>
      <c r="AA26" s="50"/>
      <c r="AB26" s="45"/>
      <c r="AC26" s="257"/>
      <c r="AD26" s="257"/>
      <c r="AE26" s="257"/>
      <c r="AF26" s="257"/>
      <c r="AG26" s="257"/>
      <c r="AH26" s="163"/>
      <c r="AI26" s="47"/>
      <c r="AJ26" s="216"/>
      <c r="AK26" s="49"/>
      <c r="AL26" s="50"/>
      <c r="AM26" s="50"/>
      <c r="AN26" s="50"/>
    </row>
    <row r="27" spans="1:40" s="29" customFormat="1" ht="111.75" customHeight="1" x14ac:dyDescent="0.25">
      <c r="A27" s="319"/>
      <c r="B27" s="44" t="s">
        <v>3</v>
      </c>
      <c r="C27" s="36" t="s">
        <v>166</v>
      </c>
      <c r="D27" s="36" t="s">
        <v>208</v>
      </c>
      <c r="E27" s="262" t="s">
        <v>167</v>
      </c>
      <c r="F27" s="261" t="s">
        <v>198</v>
      </c>
      <c r="G27" s="255">
        <v>10</v>
      </c>
      <c r="H27" s="261">
        <v>4</v>
      </c>
      <c r="I27" s="253">
        <f t="shared" si="2"/>
        <v>120000000</v>
      </c>
      <c r="J27" s="263" t="s">
        <v>203</v>
      </c>
      <c r="K27" s="256">
        <f t="shared" si="1"/>
        <v>0</v>
      </c>
      <c r="L27" s="261">
        <v>1</v>
      </c>
      <c r="M27" s="265">
        <v>30000000</v>
      </c>
      <c r="N27" s="99"/>
      <c r="O27" s="99"/>
      <c r="P27" s="99"/>
      <c r="Q27" s="99"/>
      <c r="R27" s="99"/>
      <c r="S27" s="206"/>
      <c r="T27" s="206"/>
      <c r="U27" s="206"/>
      <c r="V27" s="206"/>
      <c r="W27" s="206"/>
      <c r="X27" s="206"/>
      <c r="Y27" s="43"/>
      <c r="Z27" s="50"/>
      <c r="AA27" s="50"/>
      <c r="AB27" s="45"/>
      <c r="AC27" s="257"/>
      <c r="AD27" s="257"/>
      <c r="AE27" s="257"/>
      <c r="AF27" s="257"/>
      <c r="AG27" s="257"/>
      <c r="AH27" s="163"/>
      <c r="AI27" s="47"/>
      <c r="AJ27" s="216"/>
      <c r="AK27" s="49"/>
      <c r="AL27" s="50"/>
      <c r="AM27" s="50"/>
      <c r="AN27" s="50"/>
    </row>
    <row r="28" spans="1:40" s="29" customFormat="1" ht="113.25" customHeight="1" x14ac:dyDescent="0.25">
      <c r="A28" s="319"/>
      <c r="B28" s="44" t="s">
        <v>3</v>
      </c>
      <c r="C28" s="36" t="s">
        <v>152</v>
      </c>
      <c r="D28" s="36" t="s">
        <v>209</v>
      </c>
      <c r="E28" s="262" t="s">
        <v>167</v>
      </c>
      <c r="F28" s="261" t="s">
        <v>199</v>
      </c>
      <c r="G28" s="255">
        <v>500</v>
      </c>
      <c r="H28" s="261">
        <v>200</v>
      </c>
      <c r="I28" s="253">
        <f t="shared" si="2"/>
        <v>60000000</v>
      </c>
      <c r="J28" s="263" t="s">
        <v>204</v>
      </c>
      <c r="K28" s="256">
        <f t="shared" si="1"/>
        <v>0</v>
      </c>
      <c r="L28" s="261">
        <v>50</v>
      </c>
      <c r="M28" s="265">
        <v>15000000</v>
      </c>
      <c r="N28" s="99"/>
      <c r="O28" s="99"/>
      <c r="P28" s="99"/>
      <c r="Q28" s="99"/>
      <c r="R28" s="99"/>
      <c r="S28" s="206"/>
      <c r="T28" s="206"/>
      <c r="U28" s="206"/>
      <c r="V28" s="206"/>
      <c r="W28" s="206"/>
      <c r="X28" s="206"/>
      <c r="Y28" s="43"/>
      <c r="Z28" s="50"/>
      <c r="AA28" s="50"/>
      <c r="AB28" s="45"/>
      <c r="AC28" s="257"/>
      <c r="AD28" s="257"/>
      <c r="AE28" s="257"/>
      <c r="AF28" s="257"/>
      <c r="AG28" s="257"/>
      <c r="AH28" s="163"/>
      <c r="AI28" s="47"/>
      <c r="AJ28" s="216"/>
      <c r="AK28" s="49"/>
      <c r="AL28" s="50"/>
      <c r="AM28" s="50"/>
      <c r="AN28" s="50"/>
    </row>
    <row r="29" spans="1:40" s="29" customFormat="1" ht="92.25" customHeight="1" x14ac:dyDescent="0.25">
      <c r="A29" s="319"/>
      <c r="B29" s="44" t="s">
        <v>3</v>
      </c>
      <c r="C29" s="36" t="s">
        <v>161</v>
      </c>
      <c r="D29" s="36" t="s">
        <v>210</v>
      </c>
      <c r="E29" s="262" t="s">
        <v>167</v>
      </c>
      <c r="F29" s="261" t="s">
        <v>200</v>
      </c>
      <c r="G29" s="255">
        <v>10</v>
      </c>
      <c r="H29" s="261">
        <v>4</v>
      </c>
      <c r="I29" s="253">
        <f t="shared" si="2"/>
        <v>120000000</v>
      </c>
      <c r="J29" s="263" t="s">
        <v>205</v>
      </c>
      <c r="K29" s="256">
        <f t="shared" si="1"/>
        <v>0</v>
      </c>
      <c r="L29" s="261">
        <v>1</v>
      </c>
      <c r="M29" s="265">
        <v>30000000</v>
      </c>
      <c r="N29" s="99"/>
      <c r="O29" s="99"/>
      <c r="P29" s="99"/>
      <c r="Q29" s="99"/>
      <c r="R29" s="99"/>
      <c r="S29" s="206"/>
      <c r="T29" s="206"/>
      <c r="U29" s="206"/>
      <c r="V29" s="206"/>
      <c r="W29" s="206"/>
      <c r="X29" s="206"/>
      <c r="Y29" s="43"/>
      <c r="Z29" s="50"/>
      <c r="AA29" s="50"/>
      <c r="AB29" s="45"/>
      <c r="AC29" s="257"/>
      <c r="AD29" s="257"/>
      <c r="AE29" s="257"/>
      <c r="AF29" s="257"/>
      <c r="AG29" s="257"/>
      <c r="AH29" s="163"/>
      <c r="AI29" s="47"/>
      <c r="AJ29" s="216"/>
      <c r="AK29" s="49"/>
      <c r="AL29" s="50"/>
      <c r="AM29" s="50"/>
      <c r="AN29" s="50"/>
    </row>
    <row r="30" spans="1:40" s="29" customFormat="1" ht="83.25" customHeight="1" x14ac:dyDescent="0.25">
      <c r="A30" s="319"/>
      <c r="B30" s="44" t="s">
        <v>3</v>
      </c>
      <c r="C30" s="36" t="s">
        <v>166</v>
      </c>
      <c r="D30" s="36" t="s">
        <v>208</v>
      </c>
      <c r="E30" s="262" t="s">
        <v>167</v>
      </c>
      <c r="F30" s="261" t="s">
        <v>201</v>
      </c>
      <c r="G30" s="255">
        <v>100</v>
      </c>
      <c r="H30" s="261">
        <v>46</v>
      </c>
      <c r="I30" s="253">
        <f t="shared" si="2"/>
        <v>80000000</v>
      </c>
      <c r="J30" s="263" t="s">
        <v>206</v>
      </c>
      <c r="K30" s="256">
        <f t="shared" si="1"/>
        <v>0</v>
      </c>
      <c r="L30" s="261">
        <v>11</v>
      </c>
      <c r="M30" s="265">
        <v>20000000</v>
      </c>
      <c r="N30" s="99"/>
      <c r="O30" s="99"/>
      <c r="P30" s="99"/>
      <c r="Q30" s="99"/>
      <c r="R30" s="99"/>
      <c r="S30" s="206"/>
      <c r="T30" s="206"/>
      <c r="U30" s="206"/>
      <c r="V30" s="206"/>
      <c r="W30" s="206"/>
      <c r="X30" s="206"/>
      <c r="Y30" s="43"/>
      <c r="Z30" s="50"/>
      <c r="AA30" s="50"/>
      <c r="AB30" s="45"/>
      <c r="AC30" s="257"/>
      <c r="AD30" s="257"/>
      <c r="AE30" s="257"/>
      <c r="AF30" s="257"/>
      <c r="AG30" s="257"/>
      <c r="AH30" s="163"/>
      <c r="AI30" s="47"/>
      <c r="AJ30" s="216"/>
      <c r="AK30" s="49"/>
      <c r="AL30" s="50"/>
      <c r="AM30" s="50"/>
      <c r="AN30" s="50"/>
    </row>
    <row r="31" spans="1:40" s="29" customFormat="1" ht="106.5" customHeight="1" x14ac:dyDescent="0.25">
      <c r="A31" s="319"/>
      <c r="B31" s="44" t="s">
        <v>3</v>
      </c>
      <c r="C31" s="36" t="s">
        <v>166</v>
      </c>
      <c r="D31" s="36" t="s">
        <v>208</v>
      </c>
      <c r="E31" s="262" t="s">
        <v>167</v>
      </c>
      <c r="F31" s="261" t="s">
        <v>202</v>
      </c>
      <c r="G31" s="255">
        <v>120</v>
      </c>
      <c r="H31" s="261">
        <v>51</v>
      </c>
      <c r="I31" s="253">
        <f t="shared" si="2"/>
        <v>80000000</v>
      </c>
      <c r="J31" s="263" t="s">
        <v>206</v>
      </c>
      <c r="K31" s="256">
        <f t="shared" si="1"/>
        <v>0</v>
      </c>
      <c r="L31" s="261">
        <v>13</v>
      </c>
      <c r="M31" s="265">
        <v>20000000</v>
      </c>
      <c r="N31" s="99"/>
      <c r="O31" s="99"/>
      <c r="P31" s="99"/>
      <c r="Q31" s="99"/>
      <c r="R31" s="99"/>
      <c r="S31" s="206"/>
      <c r="T31" s="206"/>
      <c r="U31" s="206"/>
      <c r="V31" s="206"/>
      <c r="W31" s="206"/>
      <c r="X31" s="206"/>
      <c r="Y31" s="43"/>
      <c r="Z31" s="50"/>
      <c r="AA31" s="50"/>
      <c r="AB31" s="45"/>
      <c r="AC31" s="257"/>
      <c r="AD31" s="257"/>
      <c r="AE31" s="257"/>
      <c r="AF31" s="257"/>
      <c r="AG31" s="257"/>
      <c r="AH31" s="163"/>
      <c r="AI31" s="47"/>
      <c r="AJ31" s="216"/>
      <c r="AK31" s="49"/>
      <c r="AL31" s="50"/>
      <c r="AM31" s="50"/>
      <c r="AN31" s="50"/>
    </row>
    <row r="32" spans="1:40" s="29" customFormat="1" ht="101.25" customHeight="1" x14ac:dyDescent="0.25">
      <c r="A32" s="319"/>
      <c r="B32" s="44" t="s">
        <v>3</v>
      </c>
      <c r="C32" s="36" t="s">
        <v>166</v>
      </c>
      <c r="D32" s="36" t="s">
        <v>208</v>
      </c>
      <c r="E32" s="261" t="s">
        <v>167</v>
      </c>
      <c r="F32" s="261" t="s">
        <v>213</v>
      </c>
      <c r="G32" s="255">
        <v>100</v>
      </c>
      <c r="H32" s="261">
        <v>45</v>
      </c>
      <c r="I32" s="253">
        <f t="shared" si="2"/>
        <v>80000000</v>
      </c>
      <c r="J32" s="263" t="s">
        <v>216</v>
      </c>
      <c r="K32" s="256">
        <f t="shared" si="1"/>
        <v>0</v>
      </c>
      <c r="L32" s="261">
        <v>11</v>
      </c>
      <c r="M32" s="265">
        <v>20000000</v>
      </c>
      <c r="N32" s="99"/>
      <c r="O32" s="99"/>
      <c r="P32" s="99"/>
      <c r="Q32" s="99"/>
      <c r="R32" s="99"/>
      <c r="S32" s="206"/>
      <c r="T32" s="206"/>
      <c r="U32" s="206"/>
      <c r="V32" s="206"/>
      <c r="W32" s="206"/>
      <c r="X32" s="206"/>
      <c r="Y32" s="43"/>
      <c r="Z32" s="50"/>
      <c r="AA32" s="50"/>
      <c r="AB32" s="45"/>
      <c r="AC32" s="257"/>
      <c r="AD32" s="257"/>
      <c r="AE32" s="257"/>
      <c r="AF32" s="257"/>
      <c r="AG32" s="257"/>
      <c r="AH32" s="163"/>
      <c r="AI32" s="47"/>
      <c r="AJ32" s="216"/>
      <c r="AK32" s="49"/>
      <c r="AL32" s="50"/>
      <c r="AM32" s="50"/>
      <c r="AN32" s="50"/>
    </row>
    <row r="33" spans="1:40" s="29" customFormat="1" ht="87.75" customHeight="1" x14ac:dyDescent="0.25">
      <c r="A33" s="319"/>
      <c r="B33" s="44" t="s">
        <v>3</v>
      </c>
      <c r="C33" s="36" t="s">
        <v>166</v>
      </c>
      <c r="D33" s="36" t="s">
        <v>208</v>
      </c>
      <c r="E33" s="261" t="s">
        <v>167</v>
      </c>
      <c r="F33" s="261" t="s">
        <v>214</v>
      </c>
      <c r="G33" s="255">
        <v>100</v>
      </c>
      <c r="H33" s="261">
        <v>47</v>
      </c>
      <c r="I33" s="253">
        <f t="shared" si="2"/>
        <v>80000000</v>
      </c>
      <c r="J33" s="263" t="s">
        <v>216</v>
      </c>
      <c r="K33" s="256">
        <f t="shared" si="1"/>
        <v>0</v>
      </c>
      <c r="L33" s="261">
        <v>11</v>
      </c>
      <c r="M33" s="265">
        <v>20000000</v>
      </c>
      <c r="N33" s="99"/>
      <c r="O33" s="99"/>
      <c r="P33" s="99"/>
      <c r="Q33" s="99"/>
      <c r="R33" s="99"/>
      <c r="S33" s="206"/>
      <c r="T33" s="206"/>
      <c r="U33" s="206"/>
      <c r="V33" s="206"/>
      <c r="W33" s="206"/>
      <c r="X33" s="206"/>
      <c r="Y33" s="43"/>
      <c r="Z33" s="50"/>
      <c r="AA33" s="50"/>
      <c r="AB33" s="45"/>
      <c r="AC33" s="257"/>
      <c r="AD33" s="257"/>
      <c r="AE33" s="257"/>
      <c r="AF33" s="257"/>
      <c r="AG33" s="257"/>
      <c r="AH33" s="163"/>
      <c r="AI33" s="47"/>
      <c r="AJ33" s="216"/>
      <c r="AK33" s="49"/>
      <c r="AL33" s="50"/>
      <c r="AM33" s="50"/>
      <c r="AN33" s="50"/>
    </row>
    <row r="34" spans="1:40" s="29" customFormat="1" ht="104.25" customHeight="1" x14ac:dyDescent="0.25">
      <c r="A34" s="319"/>
      <c r="B34" s="44" t="s">
        <v>3</v>
      </c>
      <c r="C34" s="36" t="s">
        <v>166</v>
      </c>
      <c r="D34" s="36" t="s">
        <v>208</v>
      </c>
      <c r="E34" s="261" t="s">
        <v>167</v>
      </c>
      <c r="F34" s="261" t="s">
        <v>215</v>
      </c>
      <c r="G34" s="255">
        <v>100</v>
      </c>
      <c r="H34" s="261">
        <v>46</v>
      </c>
      <c r="I34" s="253">
        <f t="shared" si="2"/>
        <v>80000000</v>
      </c>
      <c r="J34" s="263" t="s">
        <v>216</v>
      </c>
      <c r="K34" s="256">
        <f t="shared" si="1"/>
        <v>0</v>
      </c>
      <c r="L34" s="261">
        <v>11</v>
      </c>
      <c r="M34" s="265">
        <v>20000000</v>
      </c>
      <c r="N34" s="99"/>
      <c r="O34" s="99"/>
      <c r="P34" s="99"/>
      <c r="Q34" s="99"/>
      <c r="R34" s="99"/>
      <c r="S34" s="206"/>
      <c r="T34" s="206"/>
      <c r="U34" s="206"/>
      <c r="V34" s="206"/>
      <c r="W34" s="206"/>
      <c r="X34" s="206"/>
      <c r="Y34" s="43"/>
      <c r="Z34" s="50"/>
      <c r="AA34" s="50"/>
      <c r="AB34" s="45"/>
      <c r="AC34" s="257"/>
      <c r="AD34" s="257"/>
      <c r="AE34" s="257"/>
      <c r="AF34" s="257"/>
      <c r="AG34" s="257"/>
      <c r="AH34" s="163"/>
      <c r="AI34" s="47"/>
      <c r="AJ34" s="216"/>
      <c r="AK34" s="49"/>
      <c r="AL34" s="50"/>
      <c r="AM34" s="50"/>
      <c r="AN34" s="50"/>
    </row>
    <row r="35" spans="1:40" s="29" customFormat="1" ht="115.5" customHeight="1" x14ac:dyDescent="0.25">
      <c r="A35" s="346" t="s">
        <v>38</v>
      </c>
      <c r="B35" s="314" t="s">
        <v>1</v>
      </c>
      <c r="C35" s="36" t="s">
        <v>153</v>
      </c>
      <c r="D35" s="36" t="s">
        <v>212</v>
      </c>
      <c r="E35" s="205" t="s">
        <v>219</v>
      </c>
      <c r="F35" s="205" t="s">
        <v>217</v>
      </c>
      <c r="G35" s="255">
        <v>10</v>
      </c>
      <c r="H35" s="249">
        <v>4</v>
      </c>
      <c r="I35" s="253">
        <f t="shared" si="2"/>
        <v>64000000</v>
      </c>
      <c r="J35" s="249" t="s">
        <v>218</v>
      </c>
      <c r="K35" s="256">
        <f t="shared" si="1"/>
        <v>0</v>
      </c>
      <c r="L35" s="27">
        <v>1</v>
      </c>
      <c r="M35" s="247">
        <v>16000000</v>
      </c>
      <c r="N35" s="99"/>
      <c r="O35" s="99"/>
      <c r="P35" s="99"/>
      <c r="Q35" s="99"/>
      <c r="R35" s="99"/>
      <c r="S35" s="206"/>
      <c r="T35" s="206"/>
      <c r="U35" s="206"/>
      <c r="V35" s="206"/>
      <c r="W35" s="206"/>
      <c r="X35" s="206"/>
      <c r="Y35" s="43"/>
      <c r="Z35" s="50"/>
      <c r="AA35" s="50"/>
      <c r="AB35" s="45"/>
      <c r="AC35" s="257"/>
      <c r="AD35" s="257"/>
      <c r="AE35" s="257"/>
      <c r="AF35" s="257"/>
      <c r="AG35" s="257"/>
      <c r="AH35" s="163"/>
      <c r="AI35" s="47"/>
      <c r="AJ35" s="216"/>
      <c r="AK35" s="49"/>
      <c r="AL35" s="50"/>
      <c r="AM35" s="50"/>
      <c r="AN35" s="50"/>
    </row>
    <row r="36" spans="1:40" s="29" customFormat="1" ht="144" customHeight="1" x14ac:dyDescent="0.25">
      <c r="A36" s="347"/>
      <c r="B36" s="315"/>
      <c r="C36" s="36" t="s">
        <v>153</v>
      </c>
      <c r="D36" s="36" t="s">
        <v>222</v>
      </c>
      <c r="E36" s="205" t="s">
        <v>223</v>
      </c>
      <c r="F36" s="205" t="s">
        <v>221</v>
      </c>
      <c r="G36" s="258">
        <v>10</v>
      </c>
      <c r="H36" s="249">
        <v>4</v>
      </c>
      <c r="I36" s="253">
        <f t="shared" si="2"/>
        <v>0</v>
      </c>
      <c r="J36" s="249" t="s">
        <v>224</v>
      </c>
      <c r="K36" s="259"/>
      <c r="L36" s="27">
        <v>1</v>
      </c>
      <c r="M36" s="247"/>
      <c r="N36" s="99"/>
      <c r="O36" s="99"/>
      <c r="P36" s="99"/>
      <c r="Q36" s="99"/>
      <c r="R36" s="99"/>
      <c r="S36" s="206"/>
      <c r="T36" s="206"/>
      <c r="U36" s="206"/>
      <c r="V36" s="206"/>
      <c r="W36" s="206"/>
      <c r="X36" s="206"/>
      <c r="Y36" s="43"/>
      <c r="Z36" s="50"/>
      <c r="AA36" s="50"/>
      <c r="AB36" s="45"/>
      <c r="AC36" s="260"/>
      <c r="AD36" s="260"/>
      <c r="AE36" s="260"/>
      <c r="AF36" s="260"/>
      <c r="AG36" s="260"/>
      <c r="AH36" s="163"/>
      <c r="AI36" s="47"/>
      <c r="AJ36" s="216"/>
      <c r="AK36" s="49"/>
      <c r="AL36" s="50"/>
      <c r="AM36" s="50"/>
      <c r="AN36" s="50"/>
    </row>
    <row r="37" spans="1:40" s="29" customFormat="1" ht="115.5" customHeight="1" x14ac:dyDescent="0.25">
      <c r="A37" s="347"/>
      <c r="B37" s="315"/>
      <c r="C37" s="36" t="s">
        <v>153</v>
      </c>
      <c r="D37" s="36" t="s">
        <v>222</v>
      </c>
      <c r="E37" s="205" t="s">
        <v>225</v>
      </c>
      <c r="F37" s="205" t="s">
        <v>226</v>
      </c>
      <c r="G37" s="258">
        <v>20</v>
      </c>
      <c r="H37" s="249">
        <v>8</v>
      </c>
      <c r="I37" s="253">
        <f t="shared" si="2"/>
        <v>141200000</v>
      </c>
      <c r="J37" s="249" t="s">
        <v>154</v>
      </c>
      <c r="K37" s="259"/>
      <c r="L37" s="27">
        <v>2</v>
      </c>
      <c r="M37" s="247">
        <v>35300000</v>
      </c>
      <c r="N37" s="99"/>
      <c r="O37" s="99"/>
      <c r="P37" s="99"/>
      <c r="Q37" s="99"/>
      <c r="R37" s="99"/>
      <c r="S37" s="206"/>
      <c r="T37" s="206"/>
      <c r="U37" s="206"/>
      <c r="V37" s="206"/>
      <c r="W37" s="206"/>
      <c r="X37" s="206"/>
      <c r="Y37" s="43"/>
      <c r="Z37" s="50"/>
      <c r="AA37" s="50"/>
      <c r="AB37" s="45"/>
      <c r="AC37" s="260"/>
      <c r="AD37" s="260"/>
      <c r="AE37" s="260"/>
      <c r="AF37" s="260"/>
      <c r="AG37" s="260"/>
      <c r="AH37" s="163"/>
      <c r="AI37" s="47"/>
      <c r="AJ37" s="216"/>
      <c r="AK37" s="49"/>
      <c r="AL37" s="50"/>
      <c r="AM37" s="50"/>
      <c r="AN37" s="50"/>
    </row>
    <row r="38" spans="1:40" s="29" customFormat="1" ht="115.5" customHeight="1" x14ac:dyDescent="0.25">
      <c r="A38" s="347"/>
      <c r="B38" s="315"/>
      <c r="C38" s="36" t="s">
        <v>153</v>
      </c>
      <c r="D38" s="36" t="s">
        <v>222</v>
      </c>
      <c r="E38" s="261" t="s">
        <v>233</v>
      </c>
      <c r="F38" s="261" t="s">
        <v>227</v>
      </c>
      <c r="G38" s="258">
        <v>10</v>
      </c>
      <c r="H38" s="261">
        <v>4</v>
      </c>
      <c r="I38" s="253">
        <f t="shared" si="2"/>
        <v>40000000</v>
      </c>
      <c r="J38" s="263" t="s">
        <v>230</v>
      </c>
      <c r="K38" s="259"/>
      <c r="L38" s="27">
        <v>1</v>
      </c>
      <c r="M38" s="265">
        <v>10000000</v>
      </c>
      <c r="N38" s="99"/>
      <c r="O38" s="99"/>
      <c r="P38" s="99"/>
      <c r="Q38" s="99"/>
      <c r="R38" s="99"/>
      <c r="S38" s="206"/>
      <c r="T38" s="206"/>
      <c r="U38" s="206"/>
      <c r="V38" s="206"/>
      <c r="W38" s="206"/>
      <c r="X38" s="206"/>
      <c r="Y38" s="43"/>
      <c r="Z38" s="50"/>
      <c r="AA38" s="50"/>
      <c r="AB38" s="45"/>
      <c r="AC38" s="260"/>
      <c r="AD38" s="260"/>
      <c r="AE38" s="260"/>
      <c r="AF38" s="260"/>
      <c r="AG38" s="260"/>
      <c r="AH38" s="163"/>
      <c r="AI38" s="47"/>
      <c r="AJ38" s="216"/>
      <c r="AK38" s="49"/>
      <c r="AL38" s="50"/>
      <c r="AM38" s="50"/>
      <c r="AN38" s="50"/>
    </row>
    <row r="39" spans="1:40" s="29" customFormat="1" ht="115.5" customHeight="1" x14ac:dyDescent="0.25">
      <c r="A39" s="347"/>
      <c r="B39" s="315"/>
      <c r="C39" s="36" t="s">
        <v>153</v>
      </c>
      <c r="D39" s="36" t="s">
        <v>222</v>
      </c>
      <c r="E39" s="261" t="s">
        <v>234</v>
      </c>
      <c r="F39" s="261" t="s">
        <v>228</v>
      </c>
      <c r="G39" s="258">
        <v>10</v>
      </c>
      <c r="H39" s="261">
        <v>4</v>
      </c>
      <c r="I39" s="253">
        <f t="shared" si="2"/>
        <v>136000000</v>
      </c>
      <c r="J39" s="263" t="s">
        <v>231</v>
      </c>
      <c r="K39" s="259"/>
      <c r="L39" s="27">
        <v>1</v>
      </c>
      <c r="M39" s="265">
        <v>34000000</v>
      </c>
      <c r="N39" s="99"/>
      <c r="O39" s="99"/>
      <c r="P39" s="99"/>
      <c r="Q39" s="99"/>
      <c r="R39" s="99"/>
      <c r="S39" s="206"/>
      <c r="T39" s="206"/>
      <c r="U39" s="206"/>
      <c r="V39" s="206"/>
      <c r="W39" s="206"/>
      <c r="X39" s="206"/>
      <c r="Y39" s="43"/>
      <c r="Z39" s="50"/>
      <c r="AA39" s="50"/>
      <c r="AB39" s="45"/>
      <c r="AC39" s="260"/>
      <c r="AD39" s="260"/>
      <c r="AE39" s="260"/>
      <c r="AF39" s="260"/>
      <c r="AG39" s="260"/>
      <c r="AH39" s="163"/>
      <c r="AI39" s="47"/>
      <c r="AJ39" s="216"/>
      <c r="AK39" s="49"/>
      <c r="AL39" s="50"/>
      <c r="AM39" s="50"/>
      <c r="AN39" s="50"/>
    </row>
    <row r="40" spans="1:40" s="29" customFormat="1" ht="115.5" customHeight="1" x14ac:dyDescent="0.25">
      <c r="A40" s="347"/>
      <c r="B40" s="315"/>
      <c r="C40" s="36" t="s">
        <v>153</v>
      </c>
      <c r="D40" s="36" t="s">
        <v>222</v>
      </c>
      <c r="E40" s="261" t="s">
        <v>235</v>
      </c>
      <c r="F40" s="261" t="s">
        <v>229</v>
      </c>
      <c r="G40" s="258">
        <v>10</v>
      </c>
      <c r="H40" s="261">
        <v>4</v>
      </c>
      <c r="I40" s="253">
        <f t="shared" si="2"/>
        <v>72000000</v>
      </c>
      <c r="J40" s="263" t="s">
        <v>232</v>
      </c>
      <c r="K40" s="259"/>
      <c r="L40" s="27">
        <v>1</v>
      </c>
      <c r="M40" s="265">
        <v>18000000</v>
      </c>
      <c r="N40" s="99"/>
      <c r="O40" s="99"/>
      <c r="P40" s="99"/>
      <c r="Q40" s="99"/>
      <c r="R40" s="99"/>
      <c r="S40" s="206"/>
      <c r="T40" s="206"/>
      <c r="U40" s="206"/>
      <c r="V40" s="206"/>
      <c r="W40" s="206"/>
      <c r="X40" s="206"/>
      <c r="Y40" s="43"/>
      <c r="Z40" s="50"/>
      <c r="AA40" s="50"/>
      <c r="AB40" s="45"/>
      <c r="AC40" s="260"/>
      <c r="AD40" s="260"/>
      <c r="AE40" s="260"/>
      <c r="AF40" s="260"/>
      <c r="AG40" s="260"/>
      <c r="AH40" s="163"/>
      <c r="AI40" s="47"/>
      <c r="AJ40" s="216"/>
      <c r="AK40" s="49"/>
      <c r="AL40" s="50"/>
      <c r="AM40" s="50"/>
      <c r="AN40" s="50"/>
    </row>
    <row r="41" spans="1:40" s="29" customFormat="1" ht="116.25" customHeight="1" x14ac:dyDescent="0.25">
      <c r="A41" s="347"/>
      <c r="B41" s="315"/>
      <c r="C41" s="229" t="s">
        <v>37</v>
      </c>
      <c r="D41" s="229" t="s">
        <v>161</v>
      </c>
      <c r="E41" s="205" t="s">
        <v>162</v>
      </c>
      <c r="F41" s="205" t="s">
        <v>160</v>
      </c>
      <c r="G41" s="32">
        <f>37*3</f>
        <v>111</v>
      </c>
      <c r="H41" s="249">
        <v>37</v>
      </c>
      <c r="I41" s="248">
        <v>1200000000</v>
      </c>
      <c r="J41" s="229" t="s">
        <v>163</v>
      </c>
      <c r="K41" s="256">
        <f t="shared" si="1"/>
        <v>0</v>
      </c>
      <c r="L41" s="102">
        <v>9</v>
      </c>
      <c r="M41" s="247">
        <v>300000000</v>
      </c>
      <c r="N41" s="99"/>
      <c r="O41" s="99"/>
      <c r="P41" s="99"/>
      <c r="Q41" s="99"/>
      <c r="R41" s="99"/>
      <c r="S41" s="206"/>
      <c r="T41" s="206"/>
      <c r="U41" s="206"/>
      <c r="V41" s="206"/>
      <c r="W41" s="206"/>
      <c r="X41" s="206"/>
      <c r="Y41" s="43"/>
      <c r="Z41" s="50"/>
      <c r="AA41" s="50"/>
      <c r="AB41" s="45"/>
      <c r="AC41" s="257"/>
      <c r="AD41" s="257"/>
      <c r="AE41" s="257"/>
      <c r="AF41" s="257"/>
      <c r="AG41" s="257"/>
      <c r="AH41" s="163"/>
      <c r="AI41" s="47"/>
      <c r="AJ41" s="216"/>
      <c r="AK41" s="49"/>
      <c r="AL41" s="50"/>
      <c r="AM41" s="50"/>
      <c r="AN41" s="50"/>
    </row>
    <row r="42" spans="1:40" s="29" customFormat="1" ht="89.25" customHeight="1" x14ac:dyDescent="0.25">
      <c r="A42" s="347"/>
      <c r="B42" s="316"/>
      <c r="C42" s="36" t="s">
        <v>161</v>
      </c>
      <c r="D42" s="36" t="s">
        <v>37</v>
      </c>
      <c r="E42" s="205" t="s">
        <v>162</v>
      </c>
      <c r="F42" s="205" t="s">
        <v>164</v>
      </c>
      <c r="G42" s="246">
        <v>0.98</v>
      </c>
      <c r="H42" s="250">
        <v>0.98</v>
      </c>
      <c r="I42" s="248">
        <v>300000000</v>
      </c>
      <c r="J42" s="229" t="s">
        <v>165</v>
      </c>
      <c r="K42" s="256">
        <f t="shared" si="1"/>
        <v>0</v>
      </c>
      <c r="L42" s="66">
        <v>0.98</v>
      </c>
      <c r="M42" s="247">
        <v>100000000</v>
      </c>
      <c r="N42" s="99"/>
      <c r="O42" s="99"/>
      <c r="P42" s="99"/>
      <c r="Q42" s="99"/>
      <c r="R42" s="99"/>
      <c r="S42" s="206"/>
      <c r="T42" s="206"/>
      <c r="U42" s="206"/>
      <c r="V42" s="206"/>
      <c r="W42" s="206"/>
      <c r="X42" s="206"/>
      <c r="Y42" s="43"/>
      <c r="Z42" s="50"/>
      <c r="AA42" s="50"/>
      <c r="AB42" s="45"/>
      <c r="AC42" s="257"/>
      <c r="AD42" s="257"/>
      <c r="AE42" s="257"/>
      <c r="AF42" s="257"/>
      <c r="AG42" s="257"/>
      <c r="AH42" s="163"/>
      <c r="AI42" s="47"/>
      <c r="AJ42" s="216"/>
      <c r="AK42" s="49"/>
      <c r="AL42" s="50"/>
      <c r="AM42" s="50"/>
      <c r="AN42" s="50"/>
    </row>
    <row r="43" spans="1:40" s="29" customFormat="1" ht="168" customHeight="1" x14ac:dyDescent="0.25">
      <c r="A43" s="318" t="s">
        <v>183</v>
      </c>
      <c r="B43" s="44" t="s">
        <v>171</v>
      </c>
      <c r="C43" s="36" t="s">
        <v>172</v>
      </c>
      <c r="D43" s="36" t="s">
        <v>153</v>
      </c>
      <c r="E43" s="205" t="s">
        <v>172</v>
      </c>
      <c r="F43" s="27" t="s">
        <v>173</v>
      </c>
      <c r="G43" s="32">
        <v>1500</v>
      </c>
      <c r="H43" s="27">
        <v>600</v>
      </c>
      <c r="I43" s="248">
        <v>160000000</v>
      </c>
      <c r="J43" s="27" t="s">
        <v>180</v>
      </c>
      <c r="K43" s="256">
        <f t="shared" si="1"/>
        <v>0</v>
      </c>
      <c r="L43" s="27">
        <v>50</v>
      </c>
      <c r="M43" s="244">
        <v>40000000</v>
      </c>
      <c r="N43" s="48"/>
      <c r="O43" s="216"/>
      <c r="P43" s="216"/>
      <c r="Q43" s="216"/>
      <c r="R43" s="216"/>
      <c r="S43" s="207"/>
      <c r="T43" s="208">
        <v>1025600000</v>
      </c>
      <c r="U43" s="208"/>
      <c r="V43" s="208"/>
      <c r="W43" s="208"/>
      <c r="X43" s="208"/>
      <c r="Y43" s="53"/>
      <c r="Z43" s="50"/>
      <c r="AA43" s="50"/>
      <c r="AB43" s="45"/>
      <c r="AC43" s="131"/>
      <c r="AD43" s="131"/>
      <c r="AE43" s="131"/>
      <c r="AF43" s="131"/>
      <c r="AG43" s="54"/>
      <c r="AH43" s="163"/>
      <c r="AI43" s="47"/>
      <c r="AJ43" s="48"/>
      <c r="AK43" s="46"/>
      <c r="AL43" s="50"/>
      <c r="AM43" s="50"/>
      <c r="AN43" s="50"/>
    </row>
    <row r="44" spans="1:40" s="29" customFormat="1" ht="206.25" customHeight="1" x14ac:dyDescent="0.25">
      <c r="A44" s="319"/>
      <c r="B44" s="44" t="s">
        <v>171</v>
      </c>
      <c r="C44" s="36" t="s">
        <v>172</v>
      </c>
      <c r="D44" s="36" t="s">
        <v>153</v>
      </c>
      <c r="E44" s="205" t="s">
        <v>172</v>
      </c>
      <c r="F44" s="27" t="s">
        <v>174</v>
      </c>
      <c r="G44" s="32">
        <v>500</v>
      </c>
      <c r="H44" s="27">
        <v>200</v>
      </c>
      <c r="I44" s="248">
        <v>160000000</v>
      </c>
      <c r="J44" s="27" t="s">
        <v>180</v>
      </c>
      <c r="K44" s="256">
        <f t="shared" si="1"/>
        <v>0</v>
      </c>
      <c r="L44" s="27">
        <v>2</v>
      </c>
      <c r="M44" s="244">
        <v>40000000</v>
      </c>
      <c r="N44" s="42"/>
      <c r="O44" s="99"/>
      <c r="P44" s="99"/>
      <c r="Q44" s="99"/>
      <c r="R44" s="99"/>
      <c r="S44" s="207"/>
      <c r="T44" s="208"/>
      <c r="U44" s="208"/>
      <c r="V44" s="208"/>
      <c r="W44" s="208"/>
      <c r="X44" s="208"/>
      <c r="Y44" s="53"/>
      <c r="Z44" s="50"/>
      <c r="AA44" s="50"/>
      <c r="AB44" s="56"/>
      <c r="AC44" s="57"/>
      <c r="AD44" s="57"/>
      <c r="AE44" s="57"/>
      <c r="AF44" s="57"/>
      <c r="AG44" s="57"/>
      <c r="AH44" s="169"/>
      <c r="AI44" s="47"/>
      <c r="AJ44" s="48"/>
      <c r="AK44" s="46"/>
      <c r="AL44" s="50"/>
      <c r="AM44" s="50"/>
      <c r="AN44" s="50"/>
    </row>
    <row r="45" spans="1:40" s="29" customFormat="1" ht="192" customHeight="1" x14ac:dyDescent="0.25">
      <c r="A45" s="319"/>
      <c r="B45" s="44" t="s">
        <v>171</v>
      </c>
      <c r="C45" s="36" t="s">
        <v>172</v>
      </c>
      <c r="D45" s="36" t="s">
        <v>153</v>
      </c>
      <c r="E45" s="205" t="s">
        <v>172</v>
      </c>
      <c r="F45" s="27" t="s">
        <v>175</v>
      </c>
      <c r="G45" s="32">
        <v>20</v>
      </c>
      <c r="H45" s="27">
        <v>8</v>
      </c>
      <c r="I45" s="248">
        <v>160000000</v>
      </c>
      <c r="J45" s="27" t="s">
        <v>181</v>
      </c>
      <c r="K45" s="256">
        <f t="shared" si="1"/>
        <v>0</v>
      </c>
      <c r="L45" s="27">
        <v>1</v>
      </c>
      <c r="M45" s="244">
        <v>40000000</v>
      </c>
      <c r="N45" s="42"/>
      <c r="O45" s="99"/>
      <c r="P45" s="99"/>
      <c r="Q45" s="99"/>
      <c r="R45" s="99"/>
      <c r="S45" s="207"/>
      <c r="T45" s="208"/>
      <c r="U45" s="208"/>
      <c r="V45" s="208"/>
      <c r="W45" s="208"/>
      <c r="X45" s="208"/>
      <c r="Y45" s="53"/>
      <c r="Z45" s="50"/>
      <c r="AA45" s="50"/>
      <c r="AB45" s="45"/>
      <c r="AC45" s="137"/>
      <c r="AD45" s="137"/>
      <c r="AE45" s="137"/>
      <c r="AF45" s="137"/>
      <c r="AG45" s="59"/>
      <c r="AH45" s="169"/>
      <c r="AI45" s="47"/>
      <c r="AJ45" s="48"/>
      <c r="AK45" s="46"/>
      <c r="AL45" s="50"/>
      <c r="AM45" s="50"/>
      <c r="AN45" s="50"/>
    </row>
    <row r="46" spans="1:40" s="29" customFormat="1" ht="213.75" customHeight="1" x14ac:dyDescent="0.25">
      <c r="A46" s="319"/>
      <c r="B46" s="44" t="s">
        <v>171</v>
      </c>
      <c r="C46" s="36" t="s">
        <v>172</v>
      </c>
      <c r="D46" s="36" t="s">
        <v>153</v>
      </c>
      <c r="E46" s="205" t="s">
        <v>172</v>
      </c>
      <c r="F46" s="27" t="s">
        <v>176</v>
      </c>
      <c r="G46" s="32">
        <v>10</v>
      </c>
      <c r="H46" s="27">
        <v>4</v>
      </c>
      <c r="I46" s="248">
        <v>160000000</v>
      </c>
      <c r="J46" s="27" t="s">
        <v>182</v>
      </c>
      <c r="K46" s="256">
        <f t="shared" si="1"/>
        <v>0</v>
      </c>
      <c r="L46" s="27">
        <v>1</v>
      </c>
      <c r="M46" s="244">
        <v>40000000</v>
      </c>
      <c r="N46" s="52"/>
      <c r="O46" s="215"/>
      <c r="P46" s="215"/>
      <c r="Q46" s="215"/>
      <c r="R46" s="215"/>
      <c r="S46" s="207"/>
      <c r="T46" s="208"/>
      <c r="U46" s="208"/>
      <c r="V46" s="208"/>
      <c r="W46" s="208"/>
      <c r="X46" s="208"/>
      <c r="Y46" s="53"/>
      <c r="Z46" s="50"/>
      <c r="AA46" s="50"/>
      <c r="AB46" s="45"/>
      <c r="AC46" s="137"/>
      <c r="AD46" s="137"/>
      <c r="AE46" s="137"/>
      <c r="AF46" s="137"/>
      <c r="AG46" s="59"/>
      <c r="AH46" s="169"/>
      <c r="AI46" s="60"/>
      <c r="AJ46" s="61"/>
      <c r="AK46" s="46"/>
      <c r="AL46" s="50"/>
      <c r="AM46" s="50"/>
      <c r="AN46" s="50"/>
    </row>
    <row r="47" spans="1:40" s="29" customFormat="1" ht="179.25" customHeight="1" x14ac:dyDescent="0.25">
      <c r="A47" s="319"/>
      <c r="B47" s="44" t="s">
        <v>171</v>
      </c>
      <c r="C47" s="36" t="s">
        <v>172</v>
      </c>
      <c r="D47" s="36" t="s">
        <v>153</v>
      </c>
      <c r="E47" s="205" t="s">
        <v>172</v>
      </c>
      <c r="F47" s="27" t="s">
        <v>177</v>
      </c>
      <c r="G47" s="32">
        <v>10</v>
      </c>
      <c r="H47" s="27">
        <v>4</v>
      </c>
      <c r="I47" s="254">
        <f>M47*4</f>
        <v>1378400000</v>
      </c>
      <c r="J47" s="27" t="s">
        <v>179</v>
      </c>
      <c r="K47" s="256">
        <f t="shared" si="1"/>
        <v>0</v>
      </c>
      <c r="L47" s="27">
        <v>1</v>
      </c>
      <c r="M47" s="244">
        <v>344600000</v>
      </c>
      <c r="N47" s="42"/>
      <c r="O47" s="99"/>
      <c r="P47" s="99"/>
      <c r="Q47" s="99"/>
      <c r="R47" s="99"/>
      <c r="S47" s="207"/>
      <c r="T47" s="208"/>
      <c r="U47" s="208"/>
      <c r="V47" s="208"/>
      <c r="W47" s="208"/>
      <c r="X47" s="208"/>
      <c r="Y47" s="58"/>
      <c r="Z47" s="50"/>
      <c r="AA47" s="50"/>
      <c r="AB47" s="45"/>
      <c r="AC47" s="133"/>
      <c r="AD47" s="133"/>
      <c r="AE47" s="133"/>
      <c r="AF47" s="133"/>
      <c r="AG47" s="62"/>
      <c r="AH47" s="175"/>
      <c r="AI47" s="63"/>
      <c r="AJ47" s="48"/>
      <c r="AK47" s="46"/>
      <c r="AL47" s="50"/>
      <c r="AM47" s="50"/>
      <c r="AN47" s="50"/>
    </row>
    <row r="48" spans="1:40" s="29" customFormat="1" ht="232.5" customHeight="1" x14ac:dyDescent="0.25">
      <c r="A48" s="320"/>
      <c r="B48" s="44" t="s">
        <v>171</v>
      </c>
      <c r="C48" s="36" t="s">
        <v>172</v>
      </c>
      <c r="D48" s="36" t="s">
        <v>153</v>
      </c>
      <c r="E48" s="205" t="s">
        <v>172</v>
      </c>
      <c r="F48" s="27" t="s">
        <v>178</v>
      </c>
      <c r="G48" s="32">
        <v>10</v>
      </c>
      <c r="H48" s="27">
        <v>4</v>
      </c>
      <c r="I48" s="254">
        <f>M48*4</f>
        <v>120000000</v>
      </c>
      <c r="J48" s="27" t="s">
        <v>220</v>
      </c>
      <c r="K48" s="256">
        <f t="shared" si="1"/>
        <v>0</v>
      </c>
      <c r="L48" s="32"/>
      <c r="M48" s="244">
        <v>30000000</v>
      </c>
      <c r="N48" s="42"/>
      <c r="O48" s="99"/>
      <c r="P48" s="99"/>
      <c r="Q48" s="99"/>
      <c r="R48" s="99"/>
      <c r="S48" s="42">
        <v>0</v>
      </c>
      <c r="T48" s="209">
        <v>823400000</v>
      </c>
      <c r="U48" s="209"/>
      <c r="V48" s="209"/>
      <c r="W48" s="209"/>
      <c r="X48" s="209"/>
      <c r="Y48" s="53"/>
      <c r="Z48" s="50"/>
      <c r="AA48" s="50"/>
      <c r="AB48" s="45"/>
      <c r="AC48" s="131"/>
      <c r="AD48" s="131"/>
      <c r="AE48" s="131"/>
      <c r="AF48" s="131"/>
      <c r="AG48" s="54"/>
      <c r="AH48" s="179"/>
      <c r="AI48" s="45"/>
      <c r="AJ48" s="42"/>
      <c r="AK48" s="180"/>
      <c r="AL48" s="50"/>
      <c r="AM48" s="50"/>
      <c r="AN48" s="50"/>
    </row>
    <row r="49" spans="1:40" s="29" customFormat="1" ht="97.5" customHeight="1" x14ac:dyDescent="0.25">
      <c r="A49" s="204"/>
      <c r="B49" s="44"/>
      <c r="C49" s="36"/>
      <c r="D49" s="32"/>
      <c r="E49" s="205"/>
      <c r="F49" s="205"/>
      <c r="G49" s="32"/>
      <c r="H49" s="204"/>
      <c r="I49" s="204"/>
      <c r="J49" s="204"/>
      <c r="K49" s="256">
        <f t="shared" si="1"/>
        <v>0</v>
      </c>
      <c r="L49" s="32"/>
      <c r="M49" s="251"/>
      <c r="N49" s="42"/>
      <c r="O49" s="99"/>
      <c r="P49" s="99"/>
      <c r="Q49" s="99"/>
      <c r="R49" s="99"/>
      <c r="S49" s="64">
        <v>3600000</v>
      </c>
      <c r="T49" s="209"/>
      <c r="U49" s="209"/>
      <c r="V49" s="209"/>
      <c r="W49" s="209"/>
      <c r="X49" s="209"/>
      <c r="Y49" s="53"/>
      <c r="Z49" s="50"/>
      <c r="AA49" s="50"/>
      <c r="AB49" s="45"/>
      <c r="AC49" s="133"/>
      <c r="AD49" s="133"/>
      <c r="AE49" s="133"/>
      <c r="AF49" s="133"/>
      <c r="AG49" s="62"/>
      <c r="AH49" s="181"/>
      <c r="AI49" s="45"/>
      <c r="AJ49" s="42"/>
      <c r="AK49" s="180"/>
      <c r="AL49" s="50"/>
      <c r="AM49" s="50"/>
      <c r="AN49" s="50"/>
    </row>
    <row r="50" spans="1:40" s="29" customFormat="1" ht="211.5" customHeight="1" x14ac:dyDescent="0.25">
      <c r="A50" s="204"/>
      <c r="B50" s="44"/>
      <c r="C50" s="36"/>
      <c r="D50" s="32"/>
      <c r="E50" s="36"/>
      <c r="F50" s="36"/>
      <c r="G50" s="32"/>
      <c r="H50" s="204"/>
      <c r="I50" s="204"/>
      <c r="J50" s="204"/>
      <c r="K50" s="256">
        <f t="shared" si="1"/>
        <v>0</v>
      </c>
      <c r="L50" s="32"/>
      <c r="M50" s="251"/>
      <c r="N50" s="42"/>
      <c r="O50" s="99"/>
      <c r="P50" s="99"/>
      <c r="Q50" s="99"/>
      <c r="R50" s="99"/>
      <c r="S50" s="64">
        <v>0</v>
      </c>
      <c r="T50" s="209"/>
      <c r="U50" s="209"/>
      <c r="V50" s="209"/>
      <c r="W50" s="209"/>
      <c r="X50" s="209"/>
      <c r="Y50" s="32"/>
      <c r="Z50" s="50"/>
      <c r="AA50" s="50"/>
      <c r="AB50" s="45"/>
      <c r="AC50" s="131"/>
      <c r="AD50" s="131"/>
      <c r="AE50" s="131"/>
      <c r="AF50" s="131"/>
      <c r="AG50" s="54"/>
      <c r="AH50" s="159"/>
      <c r="AI50" s="65"/>
      <c r="AJ50" s="66"/>
      <c r="AK50" s="180"/>
      <c r="AL50" s="50"/>
      <c r="AM50" s="50"/>
      <c r="AN50" s="50"/>
    </row>
    <row r="51" spans="1:40" s="29" customFormat="1" ht="192" customHeight="1" x14ac:dyDescent="0.25">
      <c r="A51" s="204"/>
      <c r="B51" s="44"/>
      <c r="C51" s="36"/>
      <c r="D51" s="32"/>
      <c r="E51" s="36"/>
      <c r="F51" s="36"/>
      <c r="G51" s="32"/>
      <c r="H51" s="204"/>
      <c r="I51" s="204"/>
      <c r="J51" s="204"/>
      <c r="K51" s="256">
        <f t="shared" si="1"/>
        <v>0</v>
      </c>
      <c r="L51" s="32"/>
      <c r="M51" s="251"/>
      <c r="N51" s="42"/>
      <c r="O51" s="99"/>
      <c r="P51" s="99"/>
      <c r="Q51" s="99"/>
      <c r="R51" s="99"/>
      <c r="S51" s="42"/>
      <c r="T51" s="209"/>
      <c r="U51" s="209"/>
      <c r="V51" s="209"/>
      <c r="W51" s="209"/>
      <c r="X51" s="209"/>
      <c r="Y51" s="32"/>
      <c r="Z51" s="50"/>
      <c r="AA51" s="50"/>
      <c r="AB51" s="45"/>
      <c r="AC51" s="133"/>
      <c r="AD51" s="133"/>
      <c r="AE51" s="133"/>
      <c r="AF51" s="133"/>
      <c r="AG51" s="62"/>
      <c r="AH51" s="178"/>
      <c r="AI51" s="67"/>
      <c r="AJ51" s="66"/>
      <c r="AK51" s="180"/>
      <c r="AL51" s="50"/>
      <c r="AM51" s="50"/>
      <c r="AN51" s="50"/>
    </row>
    <row r="52" spans="1:40" s="29" customFormat="1" ht="102" customHeight="1" x14ac:dyDescent="0.25">
      <c r="A52" s="204"/>
      <c r="B52" s="44"/>
      <c r="C52" s="36"/>
      <c r="D52" s="36"/>
      <c r="E52" s="36"/>
      <c r="F52" s="36"/>
      <c r="G52" s="36"/>
      <c r="H52" s="204"/>
      <c r="I52" s="204"/>
      <c r="J52" s="204"/>
      <c r="K52" s="256">
        <f t="shared" si="1"/>
        <v>0</v>
      </c>
      <c r="L52" s="32"/>
      <c r="M52" s="251"/>
      <c r="N52" s="144"/>
      <c r="O52" s="144"/>
      <c r="P52" s="144"/>
      <c r="Q52" s="144"/>
      <c r="R52" s="144"/>
      <c r="S52" s="144"/>
      <c r="T52" s="206">
        <v>989445641</v>
      </c>
      <c r="U52" s="206"/>
      <c r="V52" s="206"/>
      <c r="W52" s="206"/>
      <c r="X52" s="206"/>
      <c r="Y52" s="58"/>
      <c r="Z52" s="50"/>
      <c r="AA52" s="50"/>
      <c r="AB52" s="160"/>
      <c r="AC52" s="160"/>
      <c r="AD52" s="160"/>
      <c r="AE52" s="160"/>
      <c r="AF52" s="160"/>
      <c r="AG52" s="39"/>
      <c r="AH52" s="182"/>
      <c r="AI52" s="183"/>
      <c r="AJ52" s="68"/>
      <c r="AK52" s="184"/>
      <c r="AL52" s="50"/>
      <c r="AM52" s="50"/>
      <c r="AN52" s="50"/>
    </row>
    <row r="53" spans="1:40" s="29" customFormat="1" ht="102" customHeight="1" x14ac:dyDescent="0.25">
      <c r="A53" s="204"/>
      <c r="B53" s="44"/>
      <c r="C53" s="36"/>
      <c r="D53" s="36"/>
      <c r="E53" s="36"/>
      <c r="F53" s="36"/>
      <c r="G53" s="36"/>
      <c r="H53" s="204"/>
      <c r="I53" s="204"/>
      <c r="J53" s="204"/>
      <c r="K53" s="256">
        <f t="shared" si="1"/>
        <v>0</v>
      </c>
      <c r="L53" s="32"/>
      <c r="M53" s="251"/>
      <c r="N53" s="144"/>
      <c r="O53" s="144"/>
      <c r="P53" s="144"/>
      <c r="Q53" s="144"/>
      <c r="R53" s="144"/>
      <c r="S53" s="144"/>
      <c r="T53" s="206"/>
      <c r="U53" s="206"/>
      <c r="V53" s="206"/>
      <c r="W53" s="206"/>
      <c r="X53" s="206"/>
      <c r="Y53" s="58"/>
      <c r="Z53" s="50"/>
      <c r="AA53" s="50"/>
      <c r="AB53" s="174"/>
      <c r="AC53" s="168"/>
      <c r="AD53" s="168"/>
      <c r="AE53" s="168"/>
      <c r="AF53" s="168"/>
      <c r="AG53" s="40"/>
      <c r="AH53" s="185"/>
      <c r="AI53" s="186"/>
      <c r="AJ53" s="68"/>
      <c r="AK53" s="184"/>
      <c r="AL53" s="50"/>
      <c r="AM53" s="50"/>
      <c r="AN53" s="50"/>
    </row>
    <row r="54" spans="1:40" s="29" customFormat="1" ht="123" customHeight="1" x14ac:dyDescent="0.25">
      <c r="A54" s="204"/>
      <c r="B54" s="44"/>
      <c r="C54" s="36"/>
      <c r="D54" s="36"/>
      <c r="E54" s="36"/>
      <c r="F54" s="36"/>
      <c r="G54" s="36"/>
      <c r="H54" s="204"/>
      <c r="I54" s="204"/>
      <c r="J54" s="204"/>
      <c r="K54" s="256">
        <f t="shared" si="1"/>
        <v>0</v>
      </c>
      <c r="L54" s="32"/>
      <c r="M54" s="251"/>
      <c r="N54" s="144"/>
      <c r="O54" s="144"/>
      <c r="P54" s="144"/>
      <c r="Q54" s="144"/>
      <c r="R54" s="144"/>
      <c r="S54" s="144"/>
      <c r="T54" s="206"/>
      <c r="U54" s="206"/>
      <c r="V54" s="206"/>
      <c r="W54" s="206"/>
      <c r="X54" s="206"/>
      <c r="Y54" s="53"/>
      <c r="Z54" s="50"/>
      <c r="AA54" s="50"/>
      <c r="AB54" s="160"/>
      <c r="AC54" s="168"/>
      <c r="AD54" s="168"/>
      <c r="AE54" s="168"/>
      <c r="AF54" s="168"/>
      <c r="AG54" s="40"/>
      <c r="AH54" s="185"/>
      <c r="AI54" s="187"/>
      <c r="AJ54" s="69"/>
      <c r="AK54" s="184"/>
      <c r="AL54" s="50"/>
      <c r="AM54" s="50"/>
      <c r="AN54" s="50"/>
    </row>
    <row r="55" spans="1:40" s="29" customFormat="1" ht="105.75" customHeight="1" x14ac:dyDescent="0.25">
      <c r="A55" s="204"/>
      <c r="B55" s="44"/>
      <c r="C55" s="36"/>
      <c r="D55" s="36"/>
      <c r="E55" s="36"/>
      <c r="F55" s="36"/>
      <c r="G55" s="36"/>
      <c r="H55" s="204"/>
      <c r="I55" s="204"/>
      <c r="J55" s="204"/>
      <c r="K55" s="256">
        <f t="shared" si="1"/>
        <v>0</v>
      </c>
      <c r="L55" s="32"/>
      <c r="M55" s="251"/>
      <c r="N55" s="144"/>
      <c r="O55" s="144"/>
      <c r="P55" s="144"/>
      <c r="Q55" s="144"/>
      <c r="R55" s="144"/>
      <c r="S55" s="144"/>
      <c r="T55" s="58"/>
      <c r="U55" s="97"/>
      <c r="V55" s="97"/>
      <c r="W55" s="97"/>
      <c r="X55" s="97"/>
      <c r="Y55" s="58"/>
      <c r="Z55" s="50"/>
      <c r="AA55" s="50"/>
      <c r="AB55" s="174"/>
      <c r="AC55" s="174"/>
      <c r="AD55" s="174"/>
      <c r="AE55" s="174"/>
      <c r="AF55" s="174"/>
      <c r="AG55" s="41"/>
      <c r="AH55" s="188"/>
      <c r="AI55" s="189"/>
      <c r="AJ55" s="69"/>
      <c r="AK55" s="184"/>
      <c r="AL55" s="50"/>
      <c r="AM55" s="50"/>
      <c r="AN55" s="50"/>
    </row>
    <row r="56" spans="1:40" s="29" customFormat="1" ht="105.75" customHeight="1" x14ac:dyDescent="0.25">
      <c r="A56" s="204"/>
      <c r="B56" s="44"/>
      <c r="C56" s="36"/>
      <c r="D56" s="36"/>
      <c r="E56" s="36"/>
      <c r="F56" s="36"/>
      <c r="G56" s="36"/>
      <c r="H56" s="204"/>
      <c r="I56" s="204"/>
      <c r="J56" s="204"/>
      <c r="K56" s="256">
        <f t="shared" si="1"/>
        <v>0</v>
      </c>
      <c r="L56" s="32"/>
      <c r="M56" s="251"/>
      <c r="N56" s="42"/>
      <c r="O56" s="99"/>
      <c r="P56" s="99"/>
      <c r="Q56" s="99"/>
      <c r="R56" s="99"/>
      <c r="S56" s="42"/>
      <c r="T56" s="206">
        <v>1603830000</v>
      </c>
      <c r="U56" s="206"/>
      <c r="V56" s="206"/>
      <c r="W56" s="206"/>
      <c r="X56" s="206"/>
      <c r="Y56" s="70"/>
      <c r="Z56" s="50"/>
      <c r="AA56" s="50"/>
      <c r="AB56" s="45"/>
      <c r="AC56" s="133"/>
      <c r="AD56" s="133"/>
      <c r="AE56" s="133"/>
      <c r="AF56" s="133"/>
      <c r="AG56" s="62"/>
      <c r="AH56" s="71"/>
      <c r="AI56" s="72"/>
      <c r="AJ56" s="68"/>
      <c r="AK56" s="184"/>
      <c r="AL56" s="50"/>
      <c r="AM56" s="50"/>
      <c r="AN56" s="50"/>
    </row>
    <row r="57" spans="1:40" s="29" customFormat="1" ht="163.5" customHeight="1" x14ac:dyDescent="0.25">
      <c r="A57" s="204"/>
      <c r="B57" s="44"/>
      <c r="C57" s="36"/>
      <c r="D57" s="36"/>
      <c r="E57" s="36"/>
      <c r="F57" s="36"/>
      <c r="G57" s="36"/>
      <c r="H57" s="204"/>
      <c r="I57" s="204"/>
      <c r="J57" s="204"/>
      <c r="K57" s="256">
        <f t="shared" si="1"/>
        <v>0</v>
      </c>
      <c r="L57" s="32"/>
      <c r="M57" s="251"/>
      <c r="N57" s="52"/>
      <c r="O57" s="215"/>
      <c r="P57" s="215"/>
      <c r="Q57" s="215"/>
      <c r="R57" s="215"/>
      <c r="S57" s="52"/>
      <c r="T57" s="206"/>
      <c r="U57" s="206"/>
      <c r="V57" s="206"/>
      <c r="W57" s="206"/>
      <c r="X57" s="206"/>
      <c r="Y57" s="70"/>
      <c r="Z57" s="50"/>
      <c r="AA57" s="50"/>
      <c r="AB57" s="45"/>
      <c r="AC57" s="45"/>
      <c r="AD57" s="45"/>
      <c r="AE57" s="45"/>
      <c r="AF57" s="45"/>
      <c r="AG57" s="45"/>
      <c r="AH57" s="73"/>
      <c r="AI57" s="47"/>
      <c r="AJ57" s="48"/>
      <c r="AK57" s="184"/>
      <c r="AL57" s="50"/>
      <c r="AM57" s="50"/>
      <c r="AN57" s="50"/>
    </row>
    <row r="58" spans="1:40" s="29" customFormat="1" ht="236.25" customHeight="1" x14ac:dyDescent="0.25">
      <c r="A58" s="204"/>
      <c r="B58" s="44"/>
      <c r="C58" s="36"/>
      <c r="D58" s="36"/>
      <c r="E58" s="36"/>
      <c r="F58" s="36"/>
      <c r="G58" s="32"/>
      <c r="H58" s="204"/>
      <c r="I58" s="204"/>
      <c r="J58" s="204"/>
      <c r="K58" s="256">
        <f t="shared" si="1"/>
        <v>0</v>
      </c>
      <c r="L58" s="36"/>
      <c r="M58" s="252"/>
      <c r="N58" s="42"/>
      <c r="O58" s="99"/>
      <c r="P58" s="99"/>
      <c r="Q58" s="99"/>
      <c r="R58" s="99"/>
      <c r="S58" s="42"/>
      <c r="T58" s="206">
        <v>1011200000</v>
      </c>
      <c r="U58" s="206"/>
      <c r="V58" s="206"/>
      <c r="W58" s="206"/>
      <c r="X58" s="206"/>
      <c r="Y58" s="52"/>
      <c r="Z58" s="50"/>
      <c r="AA58" s="50"/>
      <c r="AB58" s="45"/>
      <c r="AC58" s="131"/>
      <c r="AD58" s="131"/>
      <c r="AE58" s="131"/>
      <c r="AF58" s="131"/>
      <c r="AG58" s="54"/>
      <c r="AH58" s="163"/>
      <c r="AI58" s="47"/>
      <c r="AJ58" s="48"/>
      <c r="AK58" s="74"/>
      <c r="AL58" s="50"/>
      <c r="AM58" s="50"/>
      <c r="AN58" s="50"/>
    </row>
    <row r="59" spans="1:40" s="29" customFormat="1" ht="65.25" customHeight="1" x14ac:dyDescent="0.25">
      <c r="A59" s="204"/>
      <c r="B59" s="44"/>
      <c r="C59" s="36"/>
      <c r="D59" s="36"/>
      <c r="E59" s="36"/>
      <c r="F59" s="36"/>
      <c r="G59" s="32"/>
      <c r="H59" s="204"/>
      <c r="I59" s="204"/>
      <c r="J59" s="204"/>
      <c r="K59" s="256">
        <f t="shared" si="1"/>
        <v>0</v>
      </c>
      <c r="L59" s="36"/>
      <c r="M59" s="252"/>
      <c r="N59" s="144"/>
      <c r="O59" s="144"/>
      <c r="P59" s="144"/>
      <c r="Q59" s="144"/>
      <c r="R59" s="144"/>
      <c r="S59" s="144"/>
      <c r="T59" s="206"/>
      <c r="U59" s="206"/>
      <c r="V59" s="206"/>
      <c r="W59" s="206"/>
      <c r="X59" s="206"/>
      <c r="Y59" s="53"/>
      <c r="Z59" s="162"/>
      <c r="AA59" s="162"/>
      <c r="AB59" s="75"/>
      <c r="AC59" s="76"/>
      <c r="AD59" s="76"/>
      <c r="AE59" s="76"/>
      <c r="AF59" s="76"/>
      <c r="AG59" s="76"/>
      <c r="AH59" s="169"/>
      <c r="AI59" s="190"/>
      <c r="AJ59" s="48"/>
      <c r="AK59" s="46"/>
      <c r="AL59" s="50"/>
      <c r="AM59" s="50"/>
      <c r="AN59" s="50"/>
    </row>
    <row r="60" spans="1:40" s="29" customFormat="1" ht="72.75" customHeight="1" x14ac:dyDescent="0.25">
      <c r="A60" s="204"/>
      <c r="B60" s="44"/>
      <c r="C60" s="36"/>
      <c r="D60" s="36"/>
      <c r="E60" s="36"/>
      <c r="F60" s="36"/>
      <c r="G60" s="32"/>
      <c r="H60" s="204"/>
      <c r="I60" s="204"/>
      <c r="J60" s="204"/>
      <c r="K60" s="256">
        <f t="shared" si="1"/>
        <v>0</v>
      </c>
      <c r="L60" s="36"/>
      <c r="M60" s="252"/>
      <c r="N60" s="144"/>
      <c r="O60" s="144"/>
      <c r="P60" s="144"/>
      <c r="Q60" s="144"/>
      <c r="R60" s="144"/>
      <c r="S60" s="144"/>
      <c r="T60" s="206"/>
      <c r="U60" s="206"/>
      <c r="V60" s="206"/>
      <c r="W60" s="206"/>
      <c r="X60" s="206"/>
      <c r="Y60" s="53"/>
      <c r="Z60" s="173"/>
      <c r="AA60" s="173"/>
      <c r="AB60" s="77"/>
      <c r="AC60" s="78"/>
      <c r="AD60" s="78"/>
      <c r="AE60" s="78"/>
      <c r="AF60" s="78"/>
      <c r="AG60" s="78"/>
      <c r="AH60" s="169"/>
      <c r="AI60" s="190"/>
      <c r="AJ60" s="48"/>
      <c r="AK60" s="46"/>
      <c r="AL60" s="50"/>
      <c r="AM60" s="50"/>
      <c r="AN60" s="50"/>
    </row>
    <row r="61" spans="1:40" s="29" customFormat="1" ht="168.75" customHeight="1" x14ac:dyDescent="0.25">
      <c r="A61" s="204"/>
      <c r="B61" s="44"/>
      <c r="C61" s="36"/>
      <c r="D61" s="32"/>
      <c r="E61" s="36"/>
      <c r="F61" s="36"/>
      <c r="G61" s="36"/>
      <c r="H61" s="204"/>
      <c r="I61" s="204"/>
      <c r="J61" s="204"/>
      <c r="K61" s="235" t="e">
        <f t="shared" ref="K61:K82" si="3">O61+P61+Q61+R61+V61*W61*X61-Y61+AC61+AD61+AE61+AC61+AE61+AJ61+AF61+AK61+AL61+AM61</f>
        <v>#VALUE!</v>
      </c>
      <c r="L61" s="32"/>
      <c r="M61" s="251"/>
      <c r="N61" s="42"/>
      <c r="O61" s="99"/>
      <c r="P61" s="99"/>
      <c r="Q61" s="99"/>
      <c r="R61" s="99"/>
      <c r="S61" s="64">
        <v>300000000</v>
      </c>
      <c r="T61" s="206"/>
      <c r="U61" s="206"/>
      <c r="V61" s="206"/>
      <c r="W61" s="206"/>
      <c r="X61" s="206"/>
      <c r="Y61" s="42" t="s">
        <v>72</v>
      </c>
      <c r="Z61" s="50"/>
      <c r="AA61" s="50"/>
      <c r="AB61" s="45"/>
      <c r="AC61" s="137"/>
      <c r="AD61" s="137"/>
      <c r="AE61" s="137"/>
      <c r="AF61" s="137"/>
      <c r="AG61" s="59"/>
      <c r="AH61" s="169"/>
      <c r="AI61" s="47"/>
      <c r="AJ61" s="48"/>
      <c r="AK61" s="46"/>
      <c r="AL61" s="50"/>
      <c r="AM61" s="50"/>
      <c r="AN61" s="50"/>
    </row>
    <row r="62" spans="1:40" s="29" customFormat="1" ht="163.5" customHeight="1" x14ac:dyDescent="0.25">
      <c r="A62" s="204"/>
      <c r="B62" s="100"/>
      <c r="C62" s="32"/>
      <c r="D62" s="32"/>
      <c r="E62" s="36"/>
      <c r="F62" s="36"/>
      <c r="G62" s="36"/>
      <c r="H62" s="204"/>
      <c r="I62" s="204"/>
      <c r="J62" s="204"/>
      <c r="K62" s="235" t="e">
        <f t="shared" si="3"/>
        <v>#VALUE!</v>
      </c>
      <c r="L62" s="32"/>
      <c r="M62" s="251"/>
      <c r="N62" s="42"/>
      <c r="O62" s="99"/>
      <c r="P62" s="99"/>
      <c r="Q62" s="99"/>
      <c r="R62" s="99"/>
      <c r="S62" s="64">
        <v>2000000</v>
      </c>
      <c r="T62" s="206"/>
      <c r="U62" s="206"/>
      <c r="V62" s="206"/>
      <c r="W62" s="206"/>
      <c r="X62" s="206"/>
      <c r="Y62" s="42" t="s">
        <v>72</v>
      </c>
      <c r="Z62" s="50"/>
      <c r="AA62" s="50"/>
      <c r="AB62" s="45"/>
      <c r="AC62" s="133"/>
      <c r="AD62" s="133"/>
      <c r="AE62" s="133"/>
      <c r="AF62" s="133"/>
      <c r="AG62" s="62"/>
      <c r="AH62" s="175"/>
      <c r="AI62" s="47"/>
      <c r="AJ62" s="48"/>
      <c r="AK62" s="46"/>
      <c r="AL62" s="50"/>
      <c r="AM62" s="50"/>
      <c r="AN62" s="50"/>
    </row>
    <row r="63" spans="1:40" s="29" customFormat="1" ht="163.5" customHeight="1" x14ac:dyDescent="0.25">
      <c r="A63" s="204"/>
      <c r="B63" s="44"/>
      <c r="C63" s="36"/>
      <c r="D63" s="32"/>
      <c r="E63" s="36"/>
      <c r="F63" s="36"/>
      <c r="G63" s="36"/>
      <c r="H63" s="204"/>
      <c r="I63" s="204"/>
      <c r="J63" s="204"/>
      <c r="K63" s="235" t="e">
        <f t="shared" si="3"/>
        <v>#VALUE!</v>
      </c>
      <c r="L63" s="32"/>
      <c r="M63" s="251"/>
      <c r="N63" s="42"/>
      <c r="O63" s="99"/>
      <c r="P63" s="99"/>
      <c r="Q63" s="99"/>
      <c r="R63" s="99"/>
      <c r="S63" s="80">
        <v>0</v>
      </c>
      <c r="T63" s="206">
        <v>549800000</v>
      </c>
      <c r="U63" s="206"/>
      <c r="V63" s="206"/>
      <c r="W63" s="206"/>
      <c r="X63" s="206"/>
      <c r="Y63" s="32" t="s">
        <v>73</v>
      </c>
      <c r="Z63" s="81"/>
      <c r="AA63" s="33"/>
      <c r="AB63" s="81"/>
      <c r="AC63" s="220"/>
      <c r="AD63" s="220"/>
      <c r="AE63" s="220"/>
      <c r="AF63" s="220"/>
      <c r="AG63" s="62"/>
      <c r="AH63" s="82"/>
      <c r="AI63" s="47"/>
      <c r="AJ63" s="48"/>
      <c r="AK63" s="49"/>
      <c r="AL63" s="50"/>
      <c r="AM63" s="50"/>
      <c r="AN63" s="50"/>
    </row>
    <row r="64" spans="1:40" s="29" customFormat="1" ht="163.5" customHeight="1" x14ac:dyDescent="0.25">
      <c r="A64" s="204"/>
      <c r="B64" s="44"/>
      <c r="C64" s="36"/>
      <c r="D64" s="32"/>
      <c r="E64" s="36"/>
      <c r="F64" s="36"/>
      <c r="G64" s="36"/>
      <c r="H64" s="204"/>
      <c r="I64" s="204"/>
      <c r="J64" s="204"/>
      <c r="K64" s="235" t="e">
        <f t="shared" si="3"/>
        <v>#VALUE!</v>
      </c>
      <c r="L64" s="32"/>
      <c r="M64" s="251"/>
      <c r="N64" s="42"/>
      <c r="O64" s="99"/>
      <c r="P64" s="99"/>
      <c r="Q64" s="99"/>
      <c r="R64" s="99"/>
      <c r="S64" s="80">
        <v>0</v>
      </c>
      <c r="T64" s="206"/>
      <c r="U64" s="206"/>
      <c r="V64" s="206"/>
      <c r="W64" s="206"/>
      <c r="X64" s="206"/>
      <c r="Y64" s="32" t="s">
        <v>74</v>
      </c>
      <c r="Z64" s="36"/>
      <c r="AA64" s="36" t="s">
        <v>77</v>
      </c>
      <c r="AB64" s="36"/>
      <c r="AC64" s="221"/>
      <c r="AD64" s="221"/>
      <c r="AE64" s="221"/>
      <c r="AF64" s="221"/>
      <c r="AG64" s="62"/>
      <c r="AH64" s="84"/>
      <c r="AI64" s="47"/>
      <c r="AJ64" s="48"/>
      <c r="AK64" s="49"/>
      <c r="AL64" s="50"/>
      <c r="AM64" s="50"/>
      <c r="AN64" s="50"/>
    </row>
    <row r="65" spans="1:40" s="29" customFormat="1" ht="155.25" customHeight="1" x14ac:dyDescent="0.25">
      <c r="A65" s="204"/>
      <c r="B65" s="44"/>
      <c r="C65" s="36"/>
      <c r="D65" s="32"/>
      <c r="E65" s="36"/>
      <c r="F65" s="36"/>
      <c r="G65" s="36"/>
      <c r="H65" s="204"/>
      <c r="I65" s="204"/>
      <c r="J65" s="204"/>
      <c r="K65" s="235" t="e">
        <f t="shared" si="3"/>
        <v>#VALUE!</v>
      </c>
      <c r="L65" s="32"/>
      <c r="M65" s="251"/>
      <c r="N65" s="42"/>
      <c r="O65" s="99"/>
      <c r="P65" s="99"/>
      <c r="Q65" s="99"/>
      <c r="R65" s="99"/>
      <c r="S65" s="80">
        <v>0</v>
      </c>
      <c r="T65" s="206"/>
      <c r="U65" s="206"/>
      <c r="V65" s="206"/>
      <c r="W65" s="206"/>
      <c r="X65" s="206"/>
      <c r="Y65" s="32" t="s">
        <v>75</v>
      </c>
      <c r="Z65" s="36"/>
      <c r="AA65" s="36"/>
      <c r="AB65" s="36"/>
      <c r="AC65" s="33"/>
      <c r="AD65" s="33"/>
      <c r="AE65" s="33"/>
      <c r="AF65" s="33"/>
      <c r="AG65" s="85"/>
      <c r="AH65" s="86"/>
      <c r="AI65" s="60"/>
      <c r="AJ65" s="61"/>
      <c r="AK65" s="49"/>
      <c r="AL65" s="50"/>
      <c r="AM65" s="50"/>
      <c r="AN65" s="50"/>
    </row>
    <row r="66" spans="1:40" s="29" customFormat="1" ht="155.25" customHeight="1" x14ac:dyDescent="0.25">
      <c r="A66" s="204"/>
      <c r="B66" s="44"/>
      <c r="C66" s="36"/>
      <c r="D66" s="32"/>
      <c r="E66" s="36"/>
      <c r="F66" s="36"/>
      <c r="G66" s="36"/>
      <c r="H66" s="204"/>
      <c r="I66" s="204"/>
      <c r="J66" s="204"/>
      <c r="K66" s="235" t="e">
        <f t="shared" si="3"/>
        <v>#VALUE!</v>
      </c>
      <c r="L66" s="32"/>
      <c r="M66" s="251"/>
      <c r="N66" s="42"/>
      <c r="O66" s="99"/>
      <c r="P66" s="99"/>
      <c r="Q66" s="99"/>
      <c r="R66" s="99"/>
      <c r="S66" s="80">
        <v>0</v>
      </c>
      <c r="T66" s="206"/>
      <c r="U66" s="206"/>
      <c r="V66" s="206"/>
      <c r="W66" s="206"/>
      <c r="X66" s="206"/>
      <c r="Y66" s="32" t="s">
        <v>76</v>
      </c>
      <c r="Z66" s="36"/>
      <c r="AA66" s="36"/>
      <c r="AB66" s="36"/>
      <c r="AC66" s="222"/>
      <c r="AD66" s="222"/>
      <c r="AE66" s="222"/>
      <c r="AF66" s="222"/>
      <c r="AG66" s="87"/>
      <c r="AH66" s="88"/>
      <c r="AI66" s="60"/>
      <c r="AJ66" s="61"/>
      <c r="AK66" s="49"/>
      <c r="AL66" s="50"/>
      <c r="AM66" s="50"/>
      <c r="AN66" s="50"/>
    </row>
    <row r="67" spans="1:40" s="29" customFormat="1" ht="123.75" customHeight="1" x14ac:dyDescent="0.25">
      <c r="A67" s="204"/>
      <c r="B67" s="44"/>
      <c r="C67" s="36"/>
      <c r="D67" s="36"/>
      <c r="E67" s="36"/>
      <c r="F67" s="36"/>
      <c r="G67" s="32"/>
      <c r="H67" s="204"/>
      <c r="I67" s="204"/>
      <c r="J67" s="204"/>
      <c r="K67" s="235" t="e">
        <f t="shared" si="3"/>
        <v>#VALUE!</v>
      </c>
      <c r="L67" s="32"/>
      <c r="M67" s="251"/>
      <c r="N67" s="42"/>
      <c r="O67" s="99"/>
      <c r="P67" s="99"/>
      <c r="Q67" s="99"/>
      <c r="R67" s="99"/>
      <c r="S67" s="42"/>
      <c r="T67" s="206">
        <v>466400000</v>
      </c>
      <c r="U67" s="206"/>
      <c r="V67" s="206"/>
      <c r="W67" s="206"/>
      <c r="X67" s="206"/>
      <c r="Y67" s="58" t="s">
        <v>83</v>
      </c>
      <c r="Z67" s="50"/>
      <c r="AA67" s="50"/>
      <c r="AB67" s="45"/>
      <c r="AC67" s="131"/>
      <c r="AD67" s="131"/>
      <c r="AE67" s="131"/>
      <c r="AF67" s="131"/>
      <c r="AG67" s="54"/>
      <c r="AH67" s="191"/>
      <c r="AI67" s="89"/>
      <c r="AJ67" s="69"/>
      <c r="AK67" s="90"/>
      <c r="AL67" s="50"/>
      <c r="AM67" s="50"/>
      <c r="AN67" s="50"/>
    </row>
    <row r="68" spans="1:40" s="29" customFormat="1" ht="92.25" customHeight="1" x14ac:dyDescent="0.25">
      <c r="A68" s="204"/>
      <c r="B68" s="44"/>
      <c r="C68" s="36"/>
      <c r="D68" s="36"/>
      <c r="E68" s="36"/>
      <c r="F68" s="36"/>
      <c r="G68" s="36"/>
      <c r="H68" s="204"/>
      <c r="I68" s="204"/>
      <c r="J68" s="204"/>
      <c r="K68" s="235" t="e">
        <f t="shared" si="3"/>
        <v>#VALUE!</v>
      </c>
      <c r="L68" s="32"/>
      <c r="M68" s="251"/>
      <c r="N68" s="42"/>
      <c r="O68" s="99"/>
      <c r="P68" s="99"/>
      <c r="Q68" s="99"/>
      <c r="R68" s="99"/>
      <c r="S68" s="42"/>
      <c r="T68" s="206"/>
      <c r="U68" s="206"/>
      <c r="V68" s="206"/>
      <c r="W68" s="206"/>
      <c r="X68" s="206"/>
      <c r="Y68" s="58" t="s">
        <v>81</v>
      </c>
      <c r="Z68" s="50"/>
      <c r="AA68" s="50"/>
      <c r="AB68" s="48"/>
      <c r="AC68" s="91"/>
      <c r="AD68" s="91"/>
      <c r="AE68" s="91"/>
      <c r="AF68" s="91"/>
      <c r="AG68" s="91"/>
      <c r="AH68" s="192"/>
      <c r="AI68" s="92"/>
      <c r="AJ68" s="69"/>
      <c r="AK68" s="90"/>
      <c r="AL68" s="50"/>
      <c r="AM68" s="50"/>
      <c r="AN68" s="50"/>
    </row>
    <row r="69" spans="1:40" s="29" customFormat="1" ht="96.75" customHeight="1" x14ac:dyDescent="0.25">
      <c r="A69" s="204"/>
      <c r="B69" s="44"/>
      <c r="C69" s="36"/>
      <c r="D69" s="36"/>
      <c r="E69" s="36"/>
      <c r="F69" s="36"/>
      <c r="G69" s="36"/>
      <c r="H69" s="204"/>
      <c r="I69" s="204"/>
      <c r="J69" s="204"/>
      <c r="K69" s="235" t="e">
        <f t="shared" si="3"/>
        <v>#VALUE!</v>
      </c>
      <c r="L69" s="32"/>
      <c r="M69" s="251"/>
      <c r="N69" s="42"/>
      <c r="O69" s="99"/>
      <c r="P69" s="99"/>
      <c r="Q69" s="99"/>
      <c r="R69" s="99"/>
      <c r="S69" s="42"/>
      <c r="T69" s="206"/>
      <c r="U69" s="206"/>
      <c r="V69" s="206"/>
      <c r="W69" s="206"/>
      <c r="X69" s="206"/>
      <c r="Y69" s="58" t="s">
        <v>82</v>
      </c>
      <c r="Z69" s="50"/>
      <c r="AA69" s="50"/>
      <c r="AB69" s="45"/>
      <c r="AC69" s="137"/>
      <c r="AD69" s="137"/>
      <c r="AE69" s="137"/>
      <c r="AF69" s="137"/>
      <c r="AG69" s="59"/>
      <c r="AH69" s="192"/>
      <c r="AI69" s="89"/>
      <c r="AJ69" s="69"/>
      <c r="AK69" s="90"/>
      <c r="AL69" s="50"/>
      <c r="AM69" s="50"/>
      <c r="AN69" s="50"/>
    </row>
    <row r="70" spans="1:40" s="29" customFormat="1" ht="110.25" customHeight="1" x14ac:dyDescent="0.25">
      <c r="A70" s="204"/>
      <c r="B70" s="44"/>
      <c r="C70" s="36"/>
      <c r="D70" s="36"/>
      <c r="E70" s="36"/>
      <c r="F70" s="36"/>
      <c r="G70" s="32"/>
      <c r="H70" s="204"/>
      <c r="I70" s="204"/>
      <c r="J70" s="204"/>
      <c r="K70" s="235" t="e">
        <f t="shared" si="3"/>
        <v>#VALUE!</v>
      </c>
      <c r="L70" s="32"/>
      <c r="M70" s="251"/>
      <c r="N70" s="93"/>
      <c r="O70" s="93"/>
      <c r="P70" s="93"/>
      <c r="Q70" s="93"/>
      <c r="R70" s="93"/>
      <c r="S70" s="42"/>
      <c r="T70" s="206"/>
      <c r="U70" s="206"/>
      <c r="V70" s="206"/>
      <c r="W70" s="206"/>
      <c r="X70" s="206"/>
      <c r="Y70" s="58" t="s">
        <v>65</v>
      </c>
      <c r="Z70" s="50"/>
      <c r="AA70" s="50"/>
      <c r="AB70" s="45"/>
      <c r="AC70" s="137"/>
      <c r="AD70" s="137"/>
      <c r="AE70" s="137"/>
      <c r="AF70" s="137"/>
      <c r="AG70" s="59"/>
      <c r="AH70" s="192"/>
      <c r="AI70" s="92"/>
      <c r="AJ70" s="69"/>
      <c r="AK70" s="90"/>
      <c r="AL70" s="50"/>
      <c r="AM70" s="50"/>
      <c r="AN70" s="50"/>
    </row>
    <row r="71" spans="1:40" s="29" customFormat="1" ht="105.75" customHeight="1" x14ac:dyDescent="0.25">
      <c r="A71" s="204"/>
      <c r="B71" s="44"/>
      <c r="C71" s="36"/>
      <c r="D71" s="36"/>
      <c r="E71" s="36"/>
      <c r="F71" s="36"/>
      <c r="G71" s="32"/>
      <c r="H71" s="204"/>
      <c r="I71" s="204"/>
      <c r="J71" s="204"/>
      <c r="K71" s="235" t="e">
        <f t="shared" si="3"/>
        <v>#VALUE!</v>
      </c>
      <c r="L71" s="32"/>
      <c r="M71" s="251"/>
      <c r="N71" s="42"/>
      <c r="O71" s="99"/>
      <c r="P71" s="99"/>
      <c r="Q71" s="99"/>
      <c r="R71" s="99"/>
      <c r="S71" s="94"/>
      <c r="T71" s="206"/>
      <c r="U71" s="206"/>
      <c r="V71" s="206"/>
      <c r="W71" s="206"/>
      <c r="X71" s="206"/>
      <c r="Y71" s="52" t="s">
        <v>66</v>
      </c>
      <c r="Z71" s="50"/>
      <c r="AA71" s="50"/>
      <c r="AB71" s="45"/>
      <c r="AC71" s="137"/>
      <c r="AD71" s="137"/>
      <c r="AE71" s="137"/>
      <c r="AF71" s="137"/>
      <c r="AG71" s="59"/>
      <c r="AH71" s="192"/>
      <c r="AI71" s="187"/>
      <c r="AJ71" s="69"/>
      <c r="AK71" s="184"/>
      <c r="AL71" s="50"/>
      <c r="AM71" s="50"/>
      <c r="AN71" s="50"/>
    </row>
    <row r="72" spans="1:40" s="29" customFormat="1" ht="121.5" customHeight="1" x14ac:dyDescent="0.25">
      <c r="A72" s="204"/>
      <c r="B72" s="44"/>
      <c r="C72" s="36"/>
      <c r="D72" s="36"/>
      <c r="E72" s="36"/>
      <c r="F72" s="36"/>
      <c r="G72" s="32"/>
      <c r="H72" s="204"/>
      <c r="I72" s="204"/>
      <c r="J72" s="204"/>
      <c r="K72" s="235" t="e">
        <f t="shared" si="3"/>
        <v>#VALUE!</v>
      </c>
      <c r="L72" s="32"/>
      <c r="M72" s="251"/>
      <c r="N72" s="42"/>
      <c r="O72" s="99"/>
      <c r="P72" s="99"/>
      <c r="Q72" s="99"/>
      <c r="R72" s="99"/>
      <c r="S72" s="42"/>
      <c r="T72" s="206"/>
      <c r="U72" s="206"/>
      <c r="V72" s="206"/>
      <c r="W72" s="206"/>
      <c r="X72" s="206"/>
      <c r="Y72" s="58" t="s">
        <v>67</v>
      </c>
      <c r="Z72" s="50"/>
      <c r="AA72" s="50"/>
      <c r="AB72" s="45"/>
      <c r="AC72" s="133"/>
      <c r="AD72" s="133"/>
      <c r="AE72" s="133"/>
      <c r="AF72" s="133"/>
      <c r="AG72" s="62"/>
      <c r="AH72" s="193"/>
      <c r="AI72" s="189"/>
      <c r="AJ72" s="69"/>
      <c r="AK72" s="184"/>
      <c r="AL72" s="50"/>
      <c r="AM72" s="50"/>
      <c r="AN72" s="50"/>
    </row>
    <row r="73" spans="1:40" s="29" customFormat="1" ht="131.25" customHeight="1" x14ac:dyDescent="0.25">
      <c r="A73" s="204"/>
      <c r="B73" s="44"/>
      <c r="C73" s="36"/>
      <c r="D73" s="36"/>
      <c r="E73" s="36"/>
      <c r="F73" s="36"/>
      <c r="G73" s="32"/>
      <c r="H73" s="204"/>
      <c r="I73" s="204"/>
      <c r="J73" s="204"/>
      <c r="K73" s="235" t="e">
        <f t="shared" si="3"/>
        <v>#VALUE!</v>
      </c>
      <c r="L73" s="36"/>
      <c r="M73" s="36"/>
      <c r="N73" s="144"/>
      <c r="O73" s="144"/>
      <c r="P73" s="144"/>
      <c r="Q73" s="144"/>
      <c r="R73" s="144"/>
      <c r="S73" s="144"/>
      <c r="T73" s="206">
        <v>906180041</v>
      </c>
      <c r="U73" s="206"/>
      <c r="V73" s="206"/>
      <c r="W73" s="206"/>
      <c r="X73" s="206"/>
      <c r="Y73" s="53" t="s">
        <v>68</v>
      </c>
      <c r="Z73" s="50"/>
      <c r="AA73" s="50"/>
      <c r="AB73" s="160"/>
      <c r="AC73" s="160"/>
      <c r="AD73" s="160"/>
      <c r="AE73" s="160"/>
      <c r="AF73" s="160"/>
      <c r="AG73" s="39"/>
      <c r="AH73" s="163"/>
      <c r="AI73" s="164"/>
      <c r="AJ73" s="48"/>
      <c r="AK73" s="46"/>
      <c r="AL73" s="50"/>
      <c r="AM73" s="50"/>
      <c r="AN73" s="50"/>
    </row>
    <row r="74" spans="1:40" s="29" customFormat="1" ht="120.75" customHeight="1" x14ac:dyDescent="0.25">
      <c r="A74" s="204"/>
      <c r="B74" s="44"/>
      <c r="C74" s="36"/>
      <c r="D74" s="36"/>
      <c r="E74" s="36"/>
      <c r="F74" s="36"/>
      <c r="G74" s="210"/>
      <c r="H74" s="204"/>
      <c r="I74" s="204"/>
      <c r="J74" s="204"/>
      <c r="K74" s="235">
        <f t="shared" si="3"/>
        <v>0</v>
      </c>
      <c r="L74" s="36"/>
      <c r="M74" s="36"/>
      <c r="N74" s="144"/>
      <c r="O74" s="144"/>
      <c r="P74" s="144"/>
      <c r="Q74" s="144"/>
      <c r="R74" s="144"/>
      <c r="S74" s="144"/>
      <c r="T74" s="206"/>
      <c r="U74" s="206"/>
      <c r="V74" s="206"/>
      <c r="W74" s="206"/>
      <c r="X74" s="206"/>
      <c r="Y74" s="53"/>
      <c r="Z74" s="50"/>
      <c r="AA74" s="50"/>
      <c r="AB74" s="174"/>
      <c r="AC74" s="174"/>
      <c r="AD74" s="174"/>
      <c r="AE74" s="174"/>
      <c r="AF74" s="174"/>
      <c r="AG74" s="41"/>
      <c r="AH74" s="175"/>
      <c r="AI74" s="176"/>
      <c r="AJ74" s="48"/>
      <c r="AK74" s="46"/>
      <c r="AL74" s="50"/>
      <c r="AM74" s="50"/>
      <c r="AN74" s="50"/>
    </row>
    <row r="75" spans="1:40" s="29" customFormat="1" ht="121.5" customHeight="1" x14ac:dyDescent="0.25">
      <c r="A75" s="204"/>
      <c r="B75" s="44"/>
      <c r="C75" s="36"/>
      <c r="D75" s="36"/>
      <c r="E75" s="36"/>
      <c r="F75" s="36"/>
      <c r="G75" s="32"/>
      <c r="H75" s="204"/>
      <c r="I75" s="204"/>
      <c r="J75" s="204"/>
      <c r="K75" s="235" t="e">
        <f t="shared" si="3"/>
        <v>#VALUE!</v>
      </c>
      <c r="L75" s="32"/>
      <c r="M75" s="236"/>
      <c r="N75" s="42"/>
      <c r="O75" s="99"/>
      <c r="P75" s="99"/>
      <c r="Q75" s="99"/>
      <c r="R75" s="99"/>
      <c r="S75" s="42"/>
      <c r="T75" s="211">
        <v>603920000</v>
      </c>
      <c r="U75" s="211"/>
      <c r="V75" s="211"/>
      <c r="W75" s="211"/>
      <c r="X75" s="211"/>
      <c r="Y75" s="96" t="s">
        <v>78</v>
      </c>
      <c r="Z75" s="50"/>
      <c r="AA75" s="50"/>
      <c r="AB75" s="45"/>
      <c r="AC75" s="131"/>
      <c r="AD75" s="131"/>
      <c r="AE75" s="131"/>
      <c r="AF75" s="131"/>
      <c r="AG75" s="54"/>
      <c r="AH75" s="194"/>
      <c r="AI75" s="85"/>
      <c r="AJ75" s="52"/>
      <c r="AK75" s="195"/>
      <c r="AL75" s="50"/>
      <c r="AM75" s="50"/>
      <c r="AN75" s="50"/>
    </row>
    <row r="76" spans="1:40" s="29" customFormat="1" ht="122.25" customHeight="1" x14ac:dyDescent="0.25">
      <c r="A76" s="204"/>
      <c r="B76" s="44"/>
      <c r="C76" s="36"/>
      <c r="D76" s="36"/>
      <c r="E76" s="36"/>
      <c r="F76" s="36"/>
      <c r="G76" s="32"/>
      <c r="H76" s="204"/>
      <c r="I76" s="204"/>
      <c r="J76" s="204"/>
      <c r="K76" s="235" t="e">
        <f t="shared" si="3"/>
        <v>#VALUE!</v>
      </c>
      <c r="L76" s="32"/>
      <c r="M76" s="236"/>
      <c r="N76" s="42"/>
      <c r="O76" s="99"/>
      <c r="P76" s="99"/>
      <c r="Q76" s="99"/>
      <c r="R76" s="99"/>
      <c r="S76" s="42"/>
      <c r="T76" s="211"/>
      <c r="U76" s="211"/>
      <c r="V76" s="211"/>
      <c r="W76" s="211"/>
      <c r="X76" s="211"/>
      <c r="Y76" s="98" t="s">
        <v>79</v>
      </c>
      <c r="Z76" s="50"/>
      <c r="AA76" s="50"/>
      <c r="AB76" s="42"/>
      <c r="AC76" s="40"/>
      <c r="AD76" s="40"/>
      <c r="AE76" s="40"/>
      <c r="AF76" s="40"/>
      <c r="AG76" s="40"/>
      <c r="AH76" s="196"/>
      <c r="AI76" s="85"/>
      <c r="AJ76" s="52"/>
      <c r="AK76" s="195"/>
      <c r="AL76" s="50"/>
      <c r="AM76" s="50"/>
      <c r="AN76" s="50"/>
    </row>
    <row r="77" spans="1:40" s="29" customFormat="1" ht="124.5" customHeight="1" x14ac:dyDescent="0.25">
      <c r="A77" s="204"/>
      <c r="B77" s="44"/>
      <c r="C77" s="36"/>
      <c r="D77" s="36"/>
      <c r="E77" s="36"/>
      <c r="F77" s="36"/>
      <c r="G77" s="32"/>
      <c r="H77" s="204"/>
      <c r="I77" s="204"/>
      <c r="J77" s="204"/>
      <c r="K77" s="235" t="e">
        <f t="shared" si="3"/>
        <v>#VALUE!</v>
      </c>
      <c r="L77" s="36"/>
      <c r="M77" s="36"/>
      <c r="N77" s="144"/>
      <c r="O77" s="144"/>
      <c r="P77" s="144"/>
      <c r="Q77" s="144"/>
      <c r="R77" s="144"/>
      <c r="S77" s="144"/>
      <c r="T77" s="211"/>
      <c r="U77" s="211"/>
      <c r="V77" s="211"/>
      <c r="W77" s="211"/>
      <c r="X77" s="211"/>
      <c r="Y77" s="212" t="s">
        <v>80</v>
      </c>
      <c r="Z77" s="160"/>
      <c r="AA77" s="160"/>
      <c r="AB77" s="160"/>
      <c r="AC77" s="168"/>
      <c r="AD77" s="168"/>
      <c r="AE77" s="168"/>
      <c r="AF77" s="168"/>
      <c r="AG77" s="40"/>
      <c r="AH77" s="196"/>
      <c r="AI77" s="197"/>
      <c r="AJ77" s="52"/>
      <c r="AK77" s="195"/>
      <c r="AL77" s="50"/>
      <c r="AM77" s="50"/>
      <c r="AN77" s="50"/>
    </row>
    <row r="78" spans="1:40" s="29" customFormat="1" x14ac:dyDescent="0.25">
      <c r="A78" s="204"/>
      <c r="B78" s="44"/>
      <c r="C78" s="36"/>
      <c r="D78" s="36"/>
      <c r="E78" s="36"/>
      <c r="F78" s="36"/>
      <c r="G78" s="32"/>
      <c r="H78" s="204"/>
      <c r="I78" s="204"/>
      <c r="J78" s="204"/>
      <c r="K78" s="235">
        <f t="shared" si="3"/>
        <v>0</v>
      </c>
      <c r="L78" s="36"/>
      <c r="M78" s="36"/>
      <c r="N78" s="144"/>
      <c r="O78" s="144"/>
      <c r="P78" s="144"/>
      <c r="Q78" s="144"/>
      <c r="R78" s="144"/>
      <c r="S78" s="144"/>
      <c r="T78" s="211"/>
      <c r="U78" s="211"/>
      <c r="V78" s="211"/>
      <c r="W78" s="211"/>
      <c r="X78" s="211"/>
      <c r="Y78" s="212"/>
      <c r="Z78" s="174"/>
      <c r="AA78" s="174"/>
      <c r="AB78" s="174"/>
      <c r="AC78" s="174"/>
      <c r="AD78" s="174"/>
      <c r="AE78" s="174"/>
      <c r="AF78" s="174"/>
      <c r="AG78" s="41"/>
      <c r="AH78" s="198"/>
      <c r="AI78" s="199"/>
      <c r="AJ78" s="52"/>
      <c r="AK78" s="195"/>
      <c r="AL78" s="50"/>
      <c r="AM78" s="50"/>
      <c r="AN78" s="50"/>
    </row>
    <row r="79" spans="1:40" s="29" customFormat="1" ht="157.5" customHeight="1" x14ac:dyDescent="0.25">
      <c r="A79" s="204"/>
      <c r="B79" s="100"/>
      <c r="C79" s="32"/>
      <c r="D79" s="32"/>
      <c r="E79" s="36"/>
      <c r="F79" s="36"/>
      <c r="G79" s="102"/>
      <c r="H79" s="204"/>
      <c r="I79" s="204"/>
      <c r="J79" s="204"/>
      <c r="K79" s="235" t="e">
        <f t="shared" si="3"/>
        <v>#VALUE!</v>
      </c>
      <c r="L79" s="32"/>
      <c r="M79" s="236"/>
      <c r="N79" s="42"/>
      <c r="O79" s="99"/>
      <c r="P79" s="99"/>
      <c r="Q79" s="99"/>
      <c r="R79" s="99"/>
      <c r="S79" s="101">
        <v>0</v>
      </c>
      <c r="T79" s="101">
        <v>0</v>
      </c>
      <c r="U79" s="101"/>
      <c r="V79" s="101"/>
      <c r="W79" s="101"/>
      <c r="X79" s="101"/>
      <c r="Y79" s="100" t="s">
        <v>97</v>
      </c>
      <c r="Z79" s="50"/>
      <c r="AA79" s="50"/>
      <c r="AB79" s="45"/>
      <c r="AC79" s="45"/>
      <c r="AD79" s="45"/>
      <c r="AE79" s="45"/>
      <c r="AF79" s="45"/>
      <c r="AG79" s="45"/>
      <c r="AH79" s="34"/>
      <c r="AI79" s="45"/>
      <c r="AJ79" s="42"/>
      <c r="AK79" s="100"/>
      <c r="AL79" s="50"/>
      <c r="AM79" s="50"/>
      <c r="AN79" s="50"/>
    </row>
    <row r="80" spans="1:40" s="29" customFormat="1" ht="157.5" customHeight="1" x14ac:dyDescent="0.25">
      <c r="A80" s="204"/>
      <c r="B80" s="100"/>
      <c r="C80" s="32"/>
      <c r="D80" s="32"/>
      <c r="E80" s="36"/>
      <c r="F80" s="36"/>
      <c r="G80" s="102"/>
      <c r="H80" s="204"/>
      <c r="I80" s="204"/>
      <c r="J80" s="204"/>
      <c r="K80" s="235" t="e">
        <f t="shared" si="3"/>
        <v>#VALUE!</v>
      </c>
      <c r="L80" s="32"/>
      <c r="M80" s="236"/>
      <c r="N80" s="42"/>
      <c r="O80" s="99"/>
      <c r="P80" s="99"/>
      <c r="Q80" s="99"/>
      <c r="R80" s="99"/>
      <c r="S80" s="101">
        <v>0</v>
      </c>
      <c r="T80" s="42"/>
      <c r="U80" s="99"/>
      <c r="V80" s="99"/>
      <c r="W80" s="99"/>
      <c r="X80" s="99"/>
      <c r="Y80" s="100" t="s">
        <v>98</v>
      </c>
      <c r="Z80" s="50"/>
      <c r="AA80" s="50"/>
      <c r="AB80" s="45"/>
      <c r="AC80" s="45"/>
      <c r="AD80" s="45"/>
      <c r="AE80" s="45"/>
      <c r="AF80" s="45"/>
      <c r="AG80" s="45"/>
      <c r="AH80" s="34"/>
      <c r="AI80" s="45"/>
      <c r="AJ80" s="42"/>
      <c r="AK80" s="100"/>
      <c r="AL80" s="50"/>
      <c r="AM80" s="50"/>
      <c r="AN80" s="50"/>
    </row>
    <row r="81" spans="1:40" s="29" customFormat="1" ht="228.75" customHeight="1" x14ac:dyDescent="0.25">
      <c r="A81" s="204"/>
      <c r="B81" s="44"/>
      <c r="C81" s="36"/>
      <c r="D81" s="36"/>
      <c r="E81" s="32"/>
      <c r="F81" s="233"/>
      <c r="G81" s="32"/>
      <c r="H81" s="204"/>
      <c r="I81" s="204"/>
      <c r="J81" s="204"/>
      <c r="K81" s="235" t="e">
        <f t="shared" si="3"/>
        <v>#VALUE!</v>
      </c>
      <c r="L81" s="32"/>
      <c r="M81" s="236"/>
      <c r="N81" s="103"/>
      <c r="O81" s="103"/>
      <c r="P81" s="103"/>
      <c r="Q81" s="103"/>
      <c r="R81" s="103"/>
      <c r="S81" s="104">
        <v>0</v>
      </c>
      <c r="T81" s="105">
        <v>0</v>
      </c>
      <c r="U81" s="105"/>
      <c r="V81" s="105"/>
      <c r="W81" s="105"/>
      <c r="X81" s="105"/>
      <c r="Y81" s="32" t="s">
        <v>92</v>
      </c>
      <c r="Z81" s="50"/>
      <c r="AA81" s="50"/>
      <c r="AB81" s="45"/>
      <c r="AC81" s="45"/>
      <c r="AD81" s="45"/>
      <c r="AE81" s="45"/>
      <c r="AF81" s="45"/>
      <c r="AG81" s="45"/>
      <c r="AH81" s="34"/>
      <c r="AI81" s="45"/>
      <c r="AJ81" s="42"/>
      <c r="AK81" s="100"/>
      <c r="AL81" s="50"/>
      <c r="AM81" s="50"/>
      <c r="AN81" s="50"/>
    </row>
    <row r="82" spans="1:40" s="29" customFormat="1" ht="111" customHeight="1" x14ac:dyDescent="0.25">
      <c r="A82" s="204"/>
      <c r="B82" s="44"/>
      <c r="C82" s="36"/>
      <c r="D82" s="36"/>
      <c r="E82" s="36"/>
      <c r="F82" s="36"/>
      <c r="G82" s="32"/>
      <c r="H82" s="204"/>
      <c r="I82" s="204"/>
      <c r="J82" s="204"/>
      <c r="K82" s="235" t="e">
        <f t="shared" si="3"/>
        <v>#VALUE!</v>
      </c>
      <c r="L82" s="32"/>
      <c r="M82" s="236"/>
      <c r="N82" s="106"/>
      <c r="O82" s="106"/>
      <c r="P82" s="106"/>
      <c r="Q82" s="106"/>
      <c r="R82" s="106"/>
      <c r="S82" s="107" t="s">
        <v>47</v>
      </c>
      <c r="T82" s="95" t="s">
        <v>47</v>
      </c>
      <c r="U82" s="95"/>
      <c r="V82" s="95"/>
      <c r="W82" s="95"/>
      <c r="X82" s="95"/>
      <c r="Y82" s="108" t="s">
        <v>93</v>
      </c>
      <c r="Z82" s="50"/>
      <c r="AA82" s="50"/>
      <c r="AB82" s="45"/>
      <c r="AC82" s="45"/>
      <c r="AD82" s="45"/>
      <c r="AE82" s="45"/>
      <c r="AF82" s="45"/>
      <c r="AG82" s="45"/>
      <c r="AH82" s="31"/>
      <c r="AI82" s="45"/>
      <c r="AJ82" s="42"/>
      <c r="AK82" s="32"/>
      <c r="AL82" s="50"/>
      <c r="AM82" s="50"/>
      <c r="AN82" s="50"/>
    </row>
    <row r="83" spans="1:40" s="29" customFormat="1" ht="95.25" customHeight="1" x14ac:dyDescent="0.25">
      <c r="A83" s="204"/>
      <c r="B83" s="44"/>
      <c r="C83" s="36"/>
      <c r="D83" s="36"/>
      <c r="E83" s="36"/>
      <c r="F83" s="36"/>
      <c r="G83" s="32"/>
      <c r="H83" s="204"/>
      <c r="I83" s="204"/>
      <c r="J83" s="204"/>
      <c r="K83" s="204"/>
      <c r="L83" s="32"/>
      <c r="M83" s="236"/>
      <c r="N83" s="109"/>
      <c r="O83" s="109"/>
      <c r="P83" s="109"/>
      <c r="Q83" s="109"/>
      <c r="R83" s="109"/>
      <c r="S83" s="110" t="s">
        <v>47</v>
      </c>
      <c r="T83" s="95" t="s">
        <v>47</v>
      </c>
      <c r="U83" s="95"/>
      <c r="V83" s="95"/>
      <c r="W83" s="95"/>
      <c r="X83" s="95"/>
      <c r="Y83" s="108" t="s">
        <v>94</v>
      </c>
      <c r="Z83" s="50"/>
      <c r="AA83" s="50"/>
      <c r="AB83" s="45"/>
      <c r="AC83" s="45"/>
      <c r="AD83" s="45"/>
      <c r="AE83" s="45"/>
      <c r="AF83" s="45"/>
      <c r="AG83" s="45"/>
      <c r="AH83" s="111"/>
      <c r="AI83" s="45"/>
      <c r="AJ83" s="42"/>
      <c r="AK83" s="70"/>
      <c r="AL83" s="50"/>
      <c r="AM83" s="50"/>
      <c r="AN83" s="50"/>
    </row>
    <row r="84" spans="1:40" s="29" customFormat="1" ht="75" customHeight="1" x14ac:dyDescent="0.25">
      <c r="A84" s="204"/>
      <c r="B84" s="44"/>
      <c r="C84" s="36"/>
      <c r="D84" s="36"/>
      <c r="E84" s="44"/>
      <c r="F84" s="44"/>
      <c r="G84" s="32"/>
      <c r="H84" s="204"/>
      <c r="I84" s="204"/>
      <c r="J84" s="204"/>
      <c r="K84" s="204"/>
      <c r="L84" s="32"/>
      <c r="M84" s="236"/>
      <c r="N84" s="109"/>
      <c r="O84" s="109"/>
      <c r="P84" s="109"/>
      <c r="Q84" s="109"/>
      <c r="R84" s="109"/>
      <c r="S84" s="109" t="s">
        <v>47</v>
      </c>
      <c r="T84" s="109" t="s">
        <v>47</v>
      </c>
      <c r="U84" s="109"/>
      <c r="V84" s="109"/>
      <c r="W84" s="109"/>
      <c r="X84" s="109"/>
      <c r="Y84" s="95" t="s">
        <v>52</v>
      </c>
      <c r="Z84" s="100"/>
      <c r="AA84" s="100"/>
      <c r="AB84" s="31"/>
      <c r="AC84" s="31"/>
      <c r="AD84" s="31"/>
      <c r="AE84" s="31"/>
      <c r="AF84" s="31"/>
      <c r="AG84" s="31"/>
      <c r="AH84" s="112"/>
      <c r="AI84" s="85"/>
      <c r="AJ84" s="52"/>
      <c r="AK84" s="113"/>
      <c r="AL84" s="50"/>
      <c r="AM84" s="50"/>
      <c r="AN84" s="50"/>
    </row>
    <row r="85" spans="1:40" s="29" customFormat="1" ht="70.5" customHeight="1" x14ac:dyDescent="0.25">
      <c r="A85" s="204"/>
      <c r="B85" s="44"/>
      <c r="C85" s="36"/>
      <c r="D85" s="36"/>
      <c r="E85" s="44"/>
      <c r="F85" s="44"/>
      <c r="G85" s="32"/>
      <c r="H85" s="204"/>
      <c r="I85" s="204"/>
      <c r="J85" s="204"/>
      <c r="K85" s="204"/>
      <c r="L85" s="36"/>
      <c r="M85" s="36"/>
      <c r="N85" s="109"/>
      <c r="O85" s="109"/>
      <c r="P85" s="109"/>
      <c r="Q85" s="109"/>
      <c r="R85" s="109"/>
      <c r="S85" s="95" t="s">
        <v>47</v>
      </c>
      <c r="T85" s="95" t="s">
        <v>47</v>
      </c>
      <c r="U85" s="95"/>
      <c r="V85" s="95"/>
      <c r="W85" s="95"/>
      <c r="X85" s="95"/>
      <c r="Y85" s="95" t="s">
        <v>47</v>
      </c>
      <c r="Z85" s="32"/>
      <c r="AA85" s="32"/>
      <c r="AB85" s="114"/>
      <c r="AC85" s="114"/>
      <c r="AD85" s="114"/>
      <c r="AE85" s="114"/>
      <c r="AF85" s="114"/>
      <c r="AG85" s="114"/>
      <c r="AH85" s="115"/>
      <c r="AI85" s="31"/>
      <c r="AJ85" s="32"/>
      <c r="AK85" s="116"/>
      <c r="AL85" s="50"/>
      <c r="AM85" s="50"/>
      <c r="AN85" s="50"/>
    </row>
    <row r="86" spans="1:40" s="29" customFormat="1" ht="166.5" customHeight="1" x14ac:dyDescent="0.25">
      <c r="A86" s="204"/>
      <c r="B86" s="44"/>
      <c r="C86" s="36"/>
      <c r="D86" s="36"/>
      <c r="E86" s="100"/>
      <c r="F86" s="234"/>
      <c r="G86" s="32"/>
      <c r="H86" s="204"/>
      <c r="I86" s="204"/>
      <c r="J86" s="204"/>
      <c r="K86" s="204"/>
      <c r="L86" s="32"/>
      <c r="M86" s="236"/>
      <c r="N86" s="117"/>
      <c r="O86" s="117"/>
      <c r="P86" s="117"/>
      <c r="Q86" s="117"/>
      <c r="R86" s="117"/>
      <c r="S86" s="52"/>
      <c r="T86" s="118">
        <v>23412662295.400002</v>
      </c>
      <c r="U86" s="118"/>
      <c r="V86" s="118"/>
      <c r="W86" s="118"/>
      <c r="X86" s="118"/>
      <c r="Y86" s="119" t="s">
        <v>95</v>
      </c>
      <c r="Z86" s="50"/>
      <c r="AA86" s="50"/>
      <c r="AB86" s="85"/>
      <c r="AC86" s="85"/>
      <c r="AD86" s="85"/>
      <c r="AE86" s="85"/>
      <c r="AF86" s="85"/>
      <c r="AG86" s="85"/>
      <c r="AH86" s="120"/>
      <c r="AI86" s="45"/>
      <c r="AJ86" s="42"/>
      <c r="AK86" s="58"/>
      <c r="AL86" s="50"/>
      <c r="AM86" s="50"/>
      <c r="AN86" s="50"/>
    </row>
    <row r="87" spans="1:40" s="29" customFormat="1" ht="180" customHeight="1" x14ac:dyDescent="0.25">
      <c r="A87" s="204"/>
      <c r="B87" s="44"/>
      <c r="C87" s="36"/>
      <c r="D87" s="36"/>
      <c r="E87" s="32"/>
      <c r="F87" s="233"/>
      <c r="G87" s="32"/>
      <c r="H87" s="204"/>
      <c r="I87" s="204"/>
      <c r="J87" s="204"/>
      <c r="K87" s="204"/>
      <c r="L87" s="32"/>
      <c r="M87" s="236"/>
      <c r="N87" s="109"/>
      <c r="O87" s="109"/>
      <c r="P87" s="109"/>
      <c r="Q87" s="109"/>
      <c r="R87" s="109"/>
      <c r="S87" s="95" t="s">
        <v>48</v>
      </c>
      <c r="T87" s="108" t="s">
        <v>96</v>
      </c>
      <c r="U87" s="108"/>
      <c r="V87" s="108"/>
      <c r="W87" s="108"/>
      <c r="X87" s="108"/>
      <c r="Y87" s="32" t="s">
        <v>49</v>
      </c>
      <c r="Z87" s="32"/>
      <c r="AA87" s="32"/>
      <c r="AB87" s="85"/>
      <c r="AC87" s="85"/>
      <c r="AD87" s="85"/>
      <c r="AE87" s="85"/>
      <c r="AF87" s="85"/>
      <c r="AG87" s="85"/>
      <c r="AH87" s="31"/>
      <c r="AI87" s="85"/>
      <c r="AJ87" s="52"/>
      <c r="AK87" s="32"/>
      <c r="AL87" s="50"/>
      <c r="AM87" s="50"/>
      <c r="AN87" s="50"/>
    </row>
    <row r="88" spans="1:40" s="29" customFormat="1" ht="123" customHeight="1" x14ac:dyDescent="0.25">
      <c r="A88" s="204"/>
      <c r="B88" s="44"/>
      <c r="C88" s="36"/>
      <c r="D88" s="36"/>
      <c r="E88" s="32"/>
      <c r="F88" s="233"/>
      <c r="G88" s="32"/>
      <c r="H88" s="204"/>
      <c r="I88" s="204"/>
      <c r="J88" s="204"/>
      <c r="K88" s="204"/>
      <c r="L88" s="32"/>
      <c r="M88" s="236"/>
      <c r="N88" s="109"/>
      <c r="O88" s="109"/>
      <c r="P88" s="109"/>
      <c r="Q88" s="109"/>
      <c r="R88" s="109"/>
      <c r="S88" s="110">
        <v>0</v>
      </c>
      <c r="T88" s="95">
        <v>0</v>
      </c>
      <c r="U88" s="95"/>
      <c r="V88" s="95"/>
      <c r="W88" s="95"/>
      <c r="X88" s="95"/>
      <c r="Y88" s="108" t="s">
        <v>50</v>
      </c>
      <c r="Z88" s="50"/>
      <c r="AA88" s="50"/>
      <c r="AB88" s="45"/>
      <c r="AC88" s="45"/>
      <c r="AD88" s="45"/>
      <c r="AE88" s="45"/>
      <c r="AF88" s="45"/>
      <c r="AG88" s="45"/>
      <c r="AH88" s="121"/>
      <c r="AI88" s="45"/>
      <c r="AJ88" s="42"/>
      <c r="AK88" s="58"/>
      <c r="AL88" s="50"/>
      <c r="AM88" s="50"/>
      <c r="AN88" s="50"/>
    </row>
    <row r="89" spans="1:40" s="29" customFormat="1" ht="90" customHeight="1" x14ac:dyDescent="0.25">
      <c r="A89" s="204"/>
      <c r="B89" s="44"/>
      <c r="C89" s="36"/>
      <c r="D89" s="36"/>
      <c r="E89" s="32"/>
      <c r="F89" s="233"/>
      <c r="G89" s="32"/>
      <c r="H89" s="204"/>
      <c r="I89" s="204"/>
      <c r="J89" s="204"/>
      <c r="K89" s="204"/>
      <c r="L89" s="32"/>
      <c r="M89" s="236"/>
      <c r="N89" s="104"/>
      <c r="O89" s="104"/>
      <c r="P89" s="104"/>
      <c r="Q89" s="104"/>
      <c r="R89" s="104"/>
      <c r="S89" s="110" t="s">
        <v>47</v>
      </c>
      <c r="T89" s="122" t="s">
        <v>47</v>
      </c>
      <c r="U89" s="122"/>
      <c r="V89" s="122"/>
      <c r="W89" s="122"/>
      <c r="X89" s="122"/>
      <c r="Y89" s="108" t="s">
        <v>51</v>
      </c>
      <c r="Z89" s="50"/>
      <c r="AA89" s="50"/>
      <c r="AB89" s="85"/>
      <c r="AC89" s="85"/>
      <c r="AD89" s="85"/>
      <c r="AE89" s="85"/>
      <c r="AF89" s="85"/>
      <c r="AG89" s="85"/>
      <c r="AH89" s="121"/>
      <c r="AI89" s="85"/>
      <c r="AJ89" s="52"/>
      <c r="AK89" s="58"/>
      <c r="AL89" s="50"/>
      <c r="AM89" s="50"/>
      <c r="AN89" s="50"/>
    </row>
    <row r="90" spans="1:40" s="29" customFormat="1" ht="110.25" customHeight="1" x14ac:dyDescent="0.25">
      <c r="A90" s="219"/>
      <c r="B90" s="100"/>
      <c r="C90" s="32"/>
      <c r="D90" s="32"/>
      <c r="E90" s="32"/>
      <c r="F90" s="233"/>
      <c r="G90" s="32"/>
      <c r="H90" s="204"/>
      <c r="I90" s="204"/>
      <c r="J90" s="204"/>
      <c r="K90" s="204"/>
      <c r="L90" s="100"/>
      <c r="M90" s="237"/>
      <c r="N90" s="52"/>
      <c r="O90" s="215"/>
      <c r="P90" s="215"/>
      <c r="Q90" s="215"/>
      <c r="R90" s="215"/>
      <c r="S90" s="52"/>
      <c r="T90" s="52">
        <v>1</v>
      </c>
      <c r="U90" s="215"/>
      <c r="V90" s="215"/>
      <c r="W90" s="215"/>
      <c r="X90" s="215"/>
      <c r="Y90" s="58" t="s">
        <v>102</v>
      </c>
      <c r="Z90" s="50"/>
      <c r="AA90" s="50"/>
      <c r="AB90" s="45"/>
      <c r="AC90" s="45"/>
      <c r="AD90" s="45"/>
      <c r="AE90" s="45"/>
      <c r="AF90" s="45"/>
      <c r="AG90" s="45"/>
      <c r="AH90" s="34"/>
      <c r="AI90" s="45"/>
      <c r="AJ90" s="42"/>
      <c r="AK90" s="100"/>
      <c r="AL90" s="50"/>
      <c r="AM90" s="50"/>
      <c r="AN90" s="50"/>
    </row>
    <row r="91" spans="1:40" s="29" customFormat="1" x14ac:dyDescent="0.25">
      <c r="A91" s="219"/>
      <c r="B91" s="100"/>
      <c r="C91" s="32"/>
      <c r="D91" s="32"/>
      <c r="E91" s="32"/>
      <c r="F91" s="233"/>
      <c r="G91" s="32"/>
      <c r="H91" s="204"/>
      <c r="I91" s="204"/>
      <c r="J91" s="204"/>
      <c r="K91" s="204"/>
      <c r="L91" s="32"/>
      <c r="M91" s="236"/>
      <c r="N91" s="52"/>
      <c r="O91" s="215"/>
      <c r="P91" s="215"/>
      <c r="Q91" s="215"/>
      <c r="R91" s="215"/>
      <c r="S91" s="52"/>
      <c r="T91" s="42">
        <v>0</v>
      </c>
      <c r="U91" s="99"/>
      <c r="V91" s="99"/>
      <c r="W91" s="99"/>
      <c r="X91" s="99"/>
      <c r="Y91" s="32">
        <v>0</v>
      </c>
      <c r="Z91" s="100"/>
      <c r="AA91" s="100"/>
      <c r="AB91" s="45"/>
      <c r="AC91" s="45"/>
      <c r="AD91" s="45"/>
      <c r="AE91" s="45"/>
      <c r="AF91" s="45"/>
      <c r="AG91" s="45"/>
      <c r="AH91" s="31"/>
      <c r="AI91" s="85"/>
      <c r="AJ91" s="52"/>
      <c r="AK91" s="32"/>
      <c r="AL91" s="50"/>
      <c r="AM91" s="50"/>
      <c r="AN91" s="50"/>
    </row>
    <row r="92" spans="1:40" s="29" customFormat="1" ht="79.5" customHeight="1" x14ac:dyDescent="0.25">
      <c r="A92" s="219"/>
      <c r="B92" s="44"/>
      <c r="C92" s="36"/>
      <c r="D92" s="36"/>
      <c r="E92" s="32"/>
      <c r="F92" s="233"/>
      <c r="G92" s="32"/>
      <c r="H92" s="204"/>
      <c r="I92" s="204"/>
      <c r="J92" s="204"/>
      <c r="K92" s="204"/>
      <c r="L92" s="32"/>
      <c r="M92" s="236"/>
      <c r="N92" s="52"/>
      <c r="O92" s="215"/>
      <c r="P92" s="215"/>
      <c r="Q92" s="215"/>
      <c r="R92" s="215"/>
      <c r="S92" s="52"/>
      <c r="T92" s="42">
        <v>0</v>
      </c>
      <c r="U92" s="99"/>
      <c r="V92" s="99"/>
      <c r="W92" s="99"/>
      <c r="X92" s="99"/>
      <c r="Y92" s="123">
        <v>0</v>
      </c>
      <c r="Z92" s="100"/>
      <c r="AA92" s="100"/>
      <c r="AB92" s="34"/>
      <c r="AC92" s="34"/>
      <c r="AD92" s="34"/>
      <c r="AE92" s="34"/>
      <c r="AF92" s="34"/>
      <c r="AG92" s="34"/>
      <c r="AH92" s="124"/>
      <c r="AI92" s="45"/>
      <c r="AJ92" s="42"/>
      <c r="AK92" s="100"/>
      <c r="AL92" s="50"/>
      <c r="AM92" s="50"/>
      <c r="AN92" s="50"/>
    </row>
    <row r="93" spans="1:40" s="29" customFormat="1" ht="93" customHeight="1" x14ac:dyDescent="0.25">
      <c r="A93" s="219"/>
      <c r="B93" s="44"/>
      <c r="C93" s="36"/>
      <c r="D93" s="36"/>
      <c r="E93" s="32"/>
      <c r="F93" s="233"/>
      <c r="G93" s="32"/>
      <c r="H93" s="204"/>
      <c r="I93" s="204"/>
      <c r="J93" s="204"/>
      <c r="K93" s="204"/>
      <c r="L93" s="32"/>
      <c r="M93" s="236"/>
      <c r="N93" s="52"/>
      <c r="O93" s="215"/>
      <c r="P93" s="215"/>
      <c r="Q93" s="215"/>
      <c r="R93" s="215"/>
      <c r="S93" s="52"/>
      <c r="T93" s="52">
        <v>0.8</v>
      </c>
      <c r="U93" s="215"/>
      <c r="V93" s="215"/>
      <c r="W93" s="215"/>
      <c r="X93" s="215"/>
      <c r="Y93" s="32" t="s">
        <v>103</v>
      </c>
      <c r="Z93" s="50"/>
      <c r="AA93" s="50"/>
      <c r="AB93" s="34"/>
      <c r="AC93" s="34"/>
      <c r="AD93" s="34"/>
      <c r="AE93" s="34"/>
      <c r="AF93" s="34"/>
      <c r="AG93" s="34"/>
      <c r="AH93" s="34"/>
      <c r="AI93" s="34"/>
      <c r="AJ93" s="100"/>
      <c r="AK93" s="100"/>
      <c r="AL93" s="50"/>
      <c r="AM93" s="50"/>
      <c r="AN93" s="50"/>
    </row>
    <row r="94" spans="1:40" s="29" customFormat="1" ht="78.75" customHeight="1" x14ac:dyDescent="0.25">
      <c r="A94" s="219"/>
      <c r="B94" s="100"/>
      <c r="C94" s="32"/>
      <c r="D94" s="32"/>
      <c r="E94" s="32"/>
      <c r="F94" s="233"/>
      <c r="G94" s="32"/>
      <c r="H94" s="204"/>
      <c r="I94" s="204"/>
      <c r="J94" s="204"/>
      <c r="K94" s="204"/>
      <c r="L94" s="100"/>
      <c r="M94" s="237"/>
      <c r="N94" s="52"/>
      <c r="O94" s="215"/>
      <c r="P94" s="215"/>
      <c r="Q94" s="215"/>
      <c r="R94" s="215"/>
      <c r="S94" s="52"/>
      <c r="T94" s="42">
        <v>1</v>
      </c>
      <c r="U94" s="99"/>
      <c r="V94" s="99"/>
      <c r="W94" s="99"/>
      <c r="X94" s="99"/>
      <c r="Y94" s="32" t="s">
        <v>102</v>
      </c>
      <c r="Z94" s="50"/>
      <c r="AA94" s="50"/>
      <c r="AB94" s="45"/>
      <c r="AC94" s="45"/>
      <c r="AD94" s="45"/>
      <c r="AE94" s="45"/>
      <c r="AF94" s="45"/>
      <c r="AG94" s="45"/>
      <c r="AH94" s="34"/>
      <c r="AI94" s="45"/>
      <c r="AJ94" s="42"/>
      <c r="AK94" s="100"/>
      <c r="AL94" s="50"/>
      <c r="AM94" s="50"/>
      <c r="AN94" s="50"/>
    </row>
    <row r="95" spans="1:40" s="29" customFormat="1" ht="123" customHeight="1" x14ac:dyDescent="0.25">
      <c r="A95" s="219"/>
      <c r="B95" s="100"/>
      <c r="C95" s="32"/>
      <c r="D95" s="32"/>
      <c r="E95" s="32"/>
      <c r="F95" s="233"/>
      <c r="G95" s="32"/>
      <c r="H95" s="204"/>
      <c r="I95" s="204"/>
      <c r="J95" s="204"/>
      <c r="K95" s="204"/>
      <c r="L95" s="32"/>
      <c r="M95" s="236"/>
      <c r="N95" s="52"/>
      <c r="O95" s="215"/>
      <c r="P95" s="215"/>
      <c r="Q95" s="215"/>
      <c r="R95" s="215"/>
      <c r="S95" s="52"/>
      <c r="T95" s="48">
        <v>1</v>
      </c>
      <c r="U95" s="216"/>
      <c r="V95" s="216"/>
      <c r="W95" s="216"/>
      <c r="X95" s="216"/>
      <c r="Y95" s="32" t="s">
        <v>104</v>
      </c>
      <c r="Z95" s="50"/>
      <c r="AA95" s="50"/>
      <c r="AB95" s="45"/>
      <c r="AC95" s="45"/>
      <c r="AD95" s="45"/>
      <c r="AE95" s="45"/>
      <c r="AF95" s="45"/>
      <c r="AG95" s="45"/>
      <c r="AH95" s="30"/>
      <c r="AI95" s="65"/>
      <c r="AJ95" s="66"/>
      <c r="AK95" s="125"/>
      <c r="AL95" s="50"/>
      <c r="AM95" s="50"/>
      <c r="AN95" s="50"/>
    </row>
    <row r="96" spans="1:40" s="29" customFormat="1" ht="117.75" customHeight="1" x14ac:dyDescent="0.25">
      <c r="A96" s="219"/>
      <c r="B96" s="32"/>
      <c r="C96" s="32"/>
      <c r="D96" s="32"/>
      <c r="E96" s="32"/>
      <c r="F96" s="233"/>
      <c r="G96" s="32"/>
      <c r="H96" s="204"/>
      <c r="I96" s="204"/>
      <c r="J96" s="204"/>
      <c r="K96" s="204"/>
      <c r="L96" s="32"/>
      <c r="M96" s="236"/>
      <c r="N96" s="52"/>
      <c r="O96" s="215"/>
      <c r="P96" s="215"/>
      <c r="Q96" s="215"/>
      <c r="R96" s="215"/>
      <c r="S96" s="52"/>
      <c r="T96" s="42">
        <v>1</v>
      </c>
      <c r="U96" s="99"/>
      <c r="V96" s="99"/>
      <c r="W96" s="99"/>
      <c r="X96" s="99"/>
      <c r="Y96" s="43" t="s">
        <v>105</v>
      </c>
      <c r="Z96" s="50"/>
      <c r="AA96" s="50"/>
      <c r="AB96" s="42"/>
      <c r="AC96" s="99"/>
      <c r="AD96" s="99"/>
      <c r="AE96" s="99"/>
      <c r="AF96" s="99"/>
      <c r="AG96" s="42"/>
      <c r="AH96" s="74"/>
      <c r="AI96" s="47"/>
      <c r="AJ96" s="48"/>
      <c r="AK96" s="46"/>
      <c r="AL96" s="50"/>
      <c r="AM96" s="50"/>
      <c r="AN96" s="50"/>
    </row>
    <row r="97" spans="1:40" s="29" customFormat="1" ht="100.5" customHeight="1" x14ac:dyDescent="0.25">
      <c r="A97" s="219"/>
      <c r="B97" s="32"/>
      <c r="C97" s="32"/>
      <c r="D97" s="32"/>
      <c r="E97" s="32"/>
      <c r="F97" s="233"/>
      <c r="G97" s="32"/>
      <c r="H97" s="204"/>
      <c r="I97" s="204"/>
      <c r="J97" s="204"/>
      <c r="K97" s="204"/>
      <c r="L97" s="32"/>
      <c r="M97" s="236"/>
      <c r="N97" s="52"/>
      <c r="O97" s="215"/>
      <c r="P97" s="215"/>
      <c r="Q97" s="215"/>
      <c r="R97" s="215"/>
      <c r="S97" s="52"/>
      <c r="T97" s="42">
        <v>1</v>
      </c>
      <c r="U97" s="99"/>
      <c r="V97" s="99"/>
      <c r="W97" s="99"/>
      <c r="X97" s="99"/>
      <c r="Y97" s="43" t="s">
        <v>106</v>
      </c>
      <c r="Z97" s="50"/>
      <c r="AA97" s="50"/>
      <c r="AB97" s="42"/>
      <c r="AC97" s="99"/>
      <c r="AD97" s="99"/>
      <c r="AE97" s="99"/>
      <c r="AF97" s="99"/>
      <c r="AG97" s="42"/>
      <c r="AH97" s="74"/>
      <c r="AI97" s="47"/>
      <c r="AJ97" s="48"/>
      <c r="AK97" s="46"/>
      <c r="AL97" s="50"/>
      <c r="AM97" s="50"/>
      <c r="AN97" s="50"/>
    </row>
    <row r="98" spans="1:40" s="29" customFormat="1" ht="79.5" customHeight="1" x14ac:dyDescent="0.25">
      <c r="A98" s="219"/>
      <c r="B98" s="32"/>
      <c r="C98" s="32"/>
      <c r="D98" s="32"/>
      <c r="E98" s="32"/>
      <c r="F98" s="233"/>
      <c r="G98" s="32"/>
      <c r="H98" s="204"/>
      <c r="I98" s="204"/>
      <c r="J98" s="204"/>
      <c r="K98" s="204"/>
      <c r="L98" s="32"/>
      <c r="M98" s="236"/>
      <c r="N98" s="52"/>
      <c r="O98" s="215"/>
      <c r="P98" s="215"/>
      <c r="Q98" s="215"/>
      <c r="R98" s="215"/>
      <c r="S98" s="52"/>
      <c r="T98" s="42">
        <v>1</v>
      </c>
      <c r="U98" s="99"/>
      <c r="V98" s="99"/>
      <c r="W98" s="99"/>
      <c r="X98" s="99"/>
      <c r="Y98" s="43" t="s">
        <v>107</v>
      </c>
      <c r="Z98" s="50"/>
      <c r="AA98" s="50"/>
      <c r="AB98" s="42"/>
      <c r="AC98" s="99"/>
      <c r="AD98" s="99"/>
      <c r="AE98" s="99"/>
      <c r="AF98" s="99"/>
      <c r="AG98" s="42"/>
      <c r="AH98" s="74"/>
      <c r="AI98" s="47"/>
      <c r="AJ98" s="48"/>
      <c r="AK98" s="46"/>
      <c r="AL98" s="50"/>
      <c r="AM98" s="50"/>
      <c r="AN98" s="50"/>
    </row>
    <row r="99" spans="1:40" s="29" customFormat="1" ht="93" customHeight="1" x14ac:dyDescent="0.25">
      <c r="A99" s="219"/>
      <c r="B99" s="32"/>
      <c r="C99" s="32"/>
      <c r="D99" s="32"/>
      <c r="E99" s="32"/>
      <c r="F99" s="233"/>
      <c r="G99" s="32"/>
      <c r="H99" s="204"/>
      <c r="I99" s="204"/>
      <c r="J99" s="204"/>
      <c r="K99" s="204"/>
      <c r="L99" s="32"/>
      <c r="M99" s="236"/>
      <c r="N99" s="52"/>
      <c r="O99" s="215"/>
      <c r="P99" s="215"/>
      <c r="Q99" s="215"/>
      <c r="R99" s="215"/>
      <c r="S99" s="52"/>
      <c r="T99" s="52">
        <v>1</v>
      </c>
      <c r="U99" s="215"/>
      <c r="V99" s="215"/>
      <c r="W99" s="215"/>
      <c r="X99" s="215"/>
      <c r="Y99" s="52" t="s">
        <v>104</v>
      </c>
      <c r="Z99" s="50"/>
      <c r="AA99" s="50"/>
      <c r="AB99" s="85"/>
      <c r="AC99" s="85"/>
      <c r="AD99" s="85"/>
      <c r="AE99" s="85"/>
      <c r="AF99" s="85"/>
      <c r="AG99" s="85"/>
      <c r="AH99" s="31"/>
      <c r="AI99" s="85"/>
      <c r="AJ99" s="52"/>
      <c r="AK99" s="58"/>
      <c r="AL99" s="50"/>
      <c r="AM99" s="50"/>
      <c r="AN99" s="50"/>
    </row>
    <row r="100" spans="1:40" s="29" customFormat="1" ht="162.75" customHeight="1" x14ac:dyDescent="0.25">
      <c r="A100" s="331"/>
      <c r="B100" s="317"/>
      <c r="C100" s="310"/>
      <c r="D100" s="32"/>
      <c r="E100" s="310"/>
      <c r="F100" s="233"/>
      <c r="G100" s="32"/>
      <c r="H100" s="204"/>
      <c r="I100" s="204"/>
      <c r="J100" s="204"/>
      <c r="K100" s="204"/>
      <c r="L100" s="32"/>
      <c r="M100" s="236"/>
      <c r="N100" s="52">
        <v>0.3</v>
      </c>
      <c r="O100" s="215"/>
      <c r="P100" s="215"/>
      <c r="Q100" s="215"/>
      <c r="R100" s="215"/>
      <c r="S100" s="100">
        <v>0</v>
      </c>
      <c r="T100" s="100">
        <v>0</v>
      </c>
      <c r="U100" s="213"/>
      <c r="V100" s="213"/>
      <c r="W100" s="213"/>
      <c r="X100" s="213"/>
      <c r="Y100" s="32" t="s">
        <v>99</v>
      </c>
      <c r="Z100" s="50"/>
      <c r="AA100" s="50"/>
      <c r="AB100" s="45"/>
      <c r="AC100" s="45"/>
      <c r="AD100" s="45"/>
      <c r="AE100" s="45"/>
      <c r="AF100" s="45"/>
      <c r="AG100" s="45"/>
      <c r="AH100" s="111"/>
      <c r="AI100" s="35"/>
      <c r="AJ100" s="50"/>
      <c r="AK100" s="50"/>
      <c r="AL100" s="50"/>
      <c r="AM100" s="50"/>
      <c r="AN100" s="50"/>
    </row>
    <row r="101" spans="1:40" s="29" customFormat="1" ht="128.25" customHeight="1" x14ac:dyDescent="0.25">
      <c r="A101" s="331"/>
      <c r="B101" s="317"/>
      <c r="C101" s="310"/>
      <c r="D101" s="32"/>
      <c r="E101" s="310"/>
      <c r="F101" s="233"/>
      <c r="G101" s="310"/>
      <c r="H101" s="204"/>
      <c r="I101" s="204"/>
      <c r="J101" s="204"/>
      <c r="K101" s="204"/>
      <c r="L101" s="36"/>
      <c r="M101" s="36"/>
      <c r="N101" s="100">
        <v>0</v>
      </c>
      <c r="O101" s="213"/>
      <c r="P101" s="213"/>
      <c r="Q101" s="213"/>
      <c r="R101" s="213"/>
      <c r="S101" s="100">
        <v>0</v>
      </c>
      <c r="T101" s="100">
        <v>0</v>
      </c>
      <c r="U101" s="213"/>
      <c r="V101" s="213"/>
      <c r="W101" s="213"/>
      <c r="X101" s="213"/>
      <c r="Y101" s="100" t="s">
        <v>100</v>
      </c>
      <c r="Z101" s="50"/>
      <c r="AA101" s="50"/>
      <c r="AB101" s="126"/>
      <c r="AC101" s="126"/>
      <c r="AD101" s="126"/>
      <c r="AE101" s="126"/>
      <c r="AF101" s="126"/>
      <c r="AG101" s="126"/>
      <c r="AH101" s="111"/>
      <c r="AI101" s="45"/>
      <c r="AJ101" s="42"/>
      <c r="AK101" s="70"/>
      <c r="AL101" s="50"/>
      <c r="AM101" s="50"/>
      <c r="AN101" s="50"/>
    </row>
    <row r="102" spans="1:40" s="29" customFormat="1" ht="128.25" customHeight="1" x14ac:dyDescent="0.25">
      <c r="A102" s="331"/>
      <c r="B102" s="100"/>
      <c r="C102" s="32"/>
      <c r="D102" s="32"/>
      <c r="E102" s="310"/>
      <c r="F102" s="233"/>
      <c r="G102" s="310"/>
      <c r="H102" s="204"/>
      <c r="I102" s="204"/>
      <c r="J102" s="204"/>
      <c r="K102" s="204"/>
      <c r="L102" s="138"/>
      <c r="M102" s="138"/>
      <c r="N102" s="100"/>
      <c r="O102" s="213"/>
      <c r="P102" s="213"/>
      <c r="Q102" s="213"/>
      <c r="R102" s="213"/>
      <c r="S102" s="100"/>
      <c r="T102" s="100"/>
      <c r="U102" s="213"/>
      <c r="V102" s="213"/>
      <c r="W102" s="213"/>
      <c r="X102" s="213"/>
      <c r="Y102" s="100"/>
      <c r="Z102" s="50"/>
      <c r="AA102" s="50"/>
      <c r="AB102" s="45"/>
      <c r="AC102" s="45"/>
      <c r="AD102" s="45"/>
      <c r="AE102" s="45"/>
      <c r="AF102" s="45"/>
      <c r="AG102" s="45"/>
      <c r="AH102" s="127"/>
      <c r="AI102" s="45"/>
      <c r="AJ102" s="42"/>
      <c r="AK102" s="70"/>
      <c r="AL102" s="50"/>
      <c r="AM102" s="50"/>
      <c r="AN102" s="50"/>
    </row>
    <row r="103" spans="1:40" s="29" customFormat="1" ht="128.25" customHeight="1" x14ac:dyDescent="0.25">
      <c r="A103" s="331"/>
      <c r="B103" s="100"/>
      <c r="C103" s="32"/>
      <c r="D103" s="32"/>
      <c r="E103" s="310"/>
      <c r="F103" s="233"/>
      <c r="G103" s="310"/>
      <c r="H103" s="204"/>
      <c r="I103" s="204"/>
      <c r="J103" s="204"/>
      <c r="K103" s="204"/>
      <c r="L103" s="36"/>
      <c r="M103" s="36"/>
      <c r="N103" s="100"/>
      <c r="O103" s="213"/>
      <c r="P103" s="213"/>
      <c r="Q103" s="213"/>
      <c r="R103" s="213"/>
      <c r="S103" s="100"/>
      <c r="T103" s="100"/>
      <c r="U103" s="213"/>
      <c r="V103" s="213"/>
      <c r="W103" s="213"/>
      <c r="X103" s="213"/>
      <c r="Y103" s="100"/>
      <c r="Z103" s="50"/>
      <c r="AA103" s="50"/>
      <c r="AB103" s="45"/>
      <c r="AC103" s="45"/>
      <c r="AD103" s="45"/>
      <c r="AE103" s="45"/>
      <c r="AF103" s="45"/>
      <c r="AG103" s="45"/>
      <c r="AH103" s="35"/>
      <c r="AI103" s="45"/>
      <c r="AJ103" s="42"/>
      <c r="AK103" s="70"/>
      <c r="AL103" s="50"/>
      <c r="AM103" s="50"/>
      <c r="AN103" s="50"/>
    </row>
    <row r="104" spans="1:40" s="29" customFormat="1" ht="147" customHeight="1" x14ac:dyDescent="0.25">
      <c r="A104" s="331"/>
      <c r="B104" s="100"/>
      <c r="C104" s="32"/>
      <c r="D104" s="32"/>
      <c r="E104" s="310"/>
      <c r="F104" s="233"/>
      <c r="G104" s="310"/>
      <c r="H104" s="204"/>
      <c r="I104" s="204"/>
      <c r="J104" s="204"/>
      <c r="K104" s="204"/>
      <c r="L104" s="36"/>
      <c r="M104" s="36"/>
      <c r="N104" s="100"/>
      <c r="O104" s="213"/>
      <c r="P104" s="213"/>
      <c r="Q104" s="213"/>
      <c r="R104" s="213"/>
      <c r="S104" s="100"/>
      <c r="T104" s="100"/>
      <c r="U104" s="213"/>
      <c r="V104" s="213"/>
      <c r="W104" s="213"/>
      <c r="X104" s="213"/>
      <c r="Y104" s="100"/>
      <c r="Z104" s="50"/>
      <c r="AA104" s="50"/>
      <c r="AB104" s="45"/>
      <c r="AC104" s="45"/>
      <c r="AD104" s="45"/>
      <c r="AE104" s="45"/>
      <c r="AF104" s="45"/>
      <c r="AG104" s="45"/>
      <c r="AH104" s="35"/>
      <c r="AI104" s="45"/>
      <c r="AJ104" s="42"/>
      <c r="AK104" s="100"/>
      <c r="AL104" s="50"/>
      <c r="AM104" s="50"/>
      <c r="AN104" s="50"/>
    </row>
    <row r="105" spans="1:40" s="29" customFormat="1" ht="142.5" customHeight="1" x14ac:dyDescent="0.25">
      <c r="A105" s="331"/>
      <c r="B105" s="100"/>
      <c r="C105" s="32"/>
      <c r="D105" s="32"/>
      <c r="E105" s="310"/>
      <c r="F105" s="233"/>
      <c r="G105" s="310"/>
      <c r="H105" s="204"/>
      <c r="I105" s="204"/>
      <c r="J105" s="204"/>
      <c r="K105" s="204"/>
      <c r="L105" s="36"/>
      <c r="M105" s="36"/>
      <c r="N105" s="100"/>
      <c r="O105" s="213"/>
      <c r="P105" s="213"/>
      <c r="Q105" s="213"/>
      <c r="R105" s="213"/>
      <c r="S105" s="100"/>
      <c r="T105" s="100"/>
      <c r="U105" s="213"/>
      <c r="V105" s="213"/>
      <c r="W105" s="213"/>
      <c r="X105" s="213"/>
      <c r="Y105" s="100"/>
      <c r="Z105" s="50"/>
      <c r="AA105" s="50"/>
      <c r="AB105" s="45"/>
      <c r="AC105" s="45"/>
      <c r="AD105" s="45"/>
      <c r="AE105" s="45"/>
      <c r="AF105" s="45"/>
      <c r="AG105" s="45"/>
      <c r="AH105" s="35"/>
      <c r="AI105" s="45"/>
      <c r="AJ105" s="42"/>
      <c r="AK105" s="70"/>
      <c r="AL105" s="50"/>
      <c r="AM105" s="50"/>
      <c r="AN105" s="50"/>
    </row>
    <row r="106" spans="1:40" s="29" customFormat="1" ht="169.5" customHeight="1" x14ac:dyDescent="0.25">
      <c r="A106" s="331"/>
      <c r="B106" s="100"/>
      <c r="C106" s="32"/>
      <c r="D106" s="32"/>
      <c r="E106" s="310"/>
      <c r="F106" s="233"/>
      <c r="G106" s="32"/>
      <c r="H106" s="204"/>
      <c r="I106" s="204"/>
      <c r="J106" s="204"/>
      <c r="K106" s="204"/>
      <c r="L106" s="50"/>
      <c r="M106" s="50"/>
      <c r="N106" s="42">
        <v>1</v>
      </c>
      <c r="O106" s="99"/>
      <c r="P106" s="99"/>
      <c r="Q106" s="99"/>
      <c r="R106" s="99"/>
      <c r="S106" s="100"/>
      <c r="T106" s="100"/>
      <c r="U106" s="213"/>
      <c r="V106" s="213"/>
      <c r="W106" s="213"/>
      <c r="X106" s="213"/>
      <c r="Y106" s="32" t="s">
        <v>108</v>
      </c>
      <c r="Z106" s="50"/>
      <c r="AA106" s="50"/>
      <c r="AB106" s="45"/>
      <c r="AC106" s="45"/>
      <c r="AD106" s="45"/>
      <c r="AE106" s="45"/>
      <c r="AF106" s="45"/>
      <c r="AG106" s="45"/>
      <c r="AH106" s="35"/>
      <c r="AI106" s="47"/>
      <c r="AJ106" s="48"/>
      <c r="AK106" s="50"/>
      <c r="AL106" s="50"/>
      <c r="AM106" s="50"/>
      <c r="AN106" s="50"/>
    </row>
    <row r="107" spans="1:40" s="29" customFormat="1" ht="164.25" customHeight="1" x14ac:dyDescent="0.25">
      <c r="A107" s="331"/>
      <c r="B107" s="317"/>
      <c r="C107" s="310"/>
      <c r="D107" s="310"/>
      <c r="E107" s="310"/>
      <c r="F107" s="233"/>
      <c r="G107" s="32"/>
      <c r="H107" s="204"/>
      <c r="I107" s="204"/>
      <c r="J107" s="204"/>
      <c r="K107" s="204"/>
      <c r="L107" s="36"/>
      <c r="M107" s="36"/>
      <c r="N107" s="42">
        <v>1</v>
      </c>
      <c r="O107" s="99"/>
      <c r="P107" s="99"/>
      <c r="Q107" s="99"/>
      <c r="R107" s="99"/>
      <c r="S107" s="100"/>
      <c r="T107" s="32"/>
      <c r="U107" s="83"/>
      <c r="V107" s="83"/>
      <c r="W107" s="83"/>
      <c r="X107" s="83"/>
      <c r="Y107" s="32" t="s">
        <v>109</v>
      </c>
      <c r="Z107" s="50"/>
      <c r="AA107" s="50"/>
      <c r="AB107" s="45"/>
      <c r="AC107" s="45"/>
      <c r="AD107" s="45"/>
      <c r="AE107" s="45"/>
      <c r="AF107" s="45"/>
      <c r="AG107" s="45"/>
      <c r="AH107" s="73"/>
      <c r="AI107" s="45"/>
      <c r="AJ107" s="42"/>
      <c r="AK107" s="50"/>
      <c r="AL107" s="50"/>
      <c r="AM107" s="50"/>
      <c r="AN107" s="50"/>
    </row>
    <row r="108" spans="1:40" s="29" customFormat="1" ht="164.25" customHeight="1" x14ac:dyDescent="0.25">
      <c r="A108" s="331"/>
      <c r="B108" s="317"/>
      <c r="C108" s="310"/>
      <c r="D108" s="310"/>
      <c r="E108" s="310"/>
      <c r="F108" s="233"/>
      <c r="G108" s="32"/>
      <c r="H108" s="204"/>
      <c r="I108" s="204"/>
      <c r="J108" s="204"/>
      <c r="K108" s="204"/>
      <c r="L108" s="36"/>
      <c r="M108" s="36"/>
      <c r="N108" s="42" t="s">
        <v>69</v>
      </c>
      <c r="O108" s="99"/>
      <c r="P108" s="99"/>
      <c r="Q108" s="99"/>
      <c r="R108" s="99"/>
      <c r="S108" s="100"/>
      <c r="T108" s="32"/>
      <c r="U108" s="83"/>
      <c r="V108" s="83"/>
      <c r="W108" s="83"/>
      <c r="X108" s="83"/>
      <c r="Y108" s="32" t="s">
        <v>110</v>
      </c>
      <c r="Z108" s="50"/>
      <c r="AA108" s="50"/>
      <c r="AB108" s="45"/>
      <c r="AC108" s="45"/>
      <c r="AD108" s="45"/>
      <c r="AE108" s="45"/>
      <c r="AF108" s="45"/>
      <c r="AG108" s="45"/>
      <c r="AH108" s="73"/>
      <c r="AI108" s="45"/>
      <c r="AJ108" s="42"/>
      <c r="AK108" s="50"/>
      <c r="AL108" s="50"/>
      <c r="AM108" s="50"/>
      <c r="AN108" s="50"/>
    </row>
    <row r="109" spans="1:40" s="29" customFormat="1" ht="164.25" customHeight="1" x14ac:dyDescent="0.25">
      <c r="A109" s="331"/>
      <c r="B109" s="317"/>
      <c r="C109" s="310"/>
      <c r="D109" s="310"/>
      <c r="E109" s="310"/>
      <c r="F109" s="233"/>
      <c r="G109" s="32"/>
      <c r="H109" s="204"/>
      <c r="I109" s="204"/>
      <c r="J109" s="204"/>
      <c r="K109" s="204"/>
      <c r="L109" s="36"/>
      <c r="M109" s="36"/>
      <c r="N109" s="42">
        <v>0.5</v>
      </c>
      <c r="O109" s="99"/>
      <c r="P109" s="99"/>
      <c r="Q109" s="99"/>
      <c r="R109" s="99"/>
      <c r="S109" s="100"/>
      <c r="T109" s="32"/>
      <c r="U109" s="83"/>
      <c r="V109" s="83"/>
      <c r="W109" s="83"/>
      <c r="X109" s="83"/>
      <c r="Y109" s="32" t="s">
        <v>111</v>
      </c>
      <c r="Z109" s="50"/>
      <c r="AA109" s="50"/>
      <c r="AB109" s="45"/>
      <c r="AC109" s="45"/>
      <c r="AD109" s="45"/>
      <c r="AE109" s="45"/>
      <c r="AF109" s="45"/>
      <c r="AG109" s="45"/>
      <c r="AH109" s="73"/>
      <c r="AI109" s="45"/>
      <c r="AJ109" s="42"/>
      <c r="AK109" s="50"/>
      <c r="AL109" s="50"/>
      <c r="AM109" s="50"/>
      <c r="AN109" s="50"/>
    </row>
    <row r="110" spans="1:40" s="29" customFormat="1" ht="114" customHeight="1" x14ac:dyDescent="0.25">
      <c r="A110" s="331"/>
      <c r="B110" s="317"/>
      <c r="C110" s="310"/>
      <c r="D110" s="310"/>
      <c r="E110" s="310"/>
      <c r="F110" s="233"/>
      <c r="G110" s="32"/>
      <c r="H110" s="204"/>
      <c r="I110" s="204"/>
      <c r="J110" s="204"/>
      <c r="K110" s="204"/>
      <c r="L110" s="36"/>
      <c r="M110" s="36"/>
      <c r="N110" s="42">
        <v>1</v>
      </c>
      <c r="O110" s="99"/>
      <c r="P110" s="99"/>
      <c r="Q110" s="99"/>
      <c r="R110" s="99"/>
      <c r="S110" s="100"/>
      <c r="T110" s="32"/>
      <c r="U110" s="83"/>
      <c r="V110" s="83"/>
      <c r="W110" s="83"/>
      <c r="X110" s="83"/>
      <c r="Y110" s="32" t="s">
        <v>71</v>
      </c>
      <c r="Z110" s="50"/>
      <c r="AA110" s="50"/>
      <c r="AB110" s="45"/>
      <c r="AC110" s="45"/>
      <c r="AD110" s="45"/>
      <c r="AE110" s="45"/>
      <c r="AF110" s="45"/>
      <c r="AG110" s="45"/>
      <c r="AH110" s="73"/>
      <c r="AI110" s="45"/>
      <c r="AJ110" s="42"/>
      <c r="AK110" s="50"/>
      <c r="AL110" s="50"/>
      <c r="AM110" s="50"/>
      <c r="AN110" s="50"/>
    </row>
    <row r="111" spans="1:40" s="29" customFormat="1" ht="178.5" customHeight="1" x14ac:dyDescent="0.25">
      <c r="A111" s="331"/>
      <c r="B111" s="317"/>
      <c r="C111" s="310"/>
      <c r="D111" s="310"/>
      <c r="E111" s="310"/>
      <c r="F111" s="233"/>
      <c r="G111" s="32"/>
      <c r="H111" s="204"/>
      <c r="I111" s="204"/>
      <c r="J111" s="204"/>
      <c r="K111" s="204"/>
      <c r="L111" s="214"/>
      <c r="M111" s="214"/>
      <c r="N111" s="52">
        <v>0.1</v>
      </c>
      <c r="O111" s="215"/>
      <c r="P111" s="215"/>
      <c r="Q111" s="215"/>
      <c r="R111" s="215"/>
      <c r="S111" s="116">
        <v>800000</v>
      </c>
      <c r="T111" s="310"/>
      <c r="U111" s="310"/>
      <c r="V111" s="310"/>
      <c r="W111" s="310"/>
      <c r="X111" s="310"/>
      <c r="Y111" s="310"/>
      <c r="Z111" s="50"/>
      <c r="AA111" s="50"/>
      <c r="AB111" s="45"/>
      <c r="AC111" s="45"/>
      <c r="AD111" s="45"/>
      <c r="AE111" s="45"/>
      <c r="AF111" s="45"/>
      <c r="AG111" s="45"/>
      <c r="AH111" s="31"/>
      <c r="AI111" s="85"/>
      <c r="AJ111" s="52"/>
      <c r="AK111" s="32"/>
      <c r="AL111" s="50"/>
      <c r="AM111" s="50"/>
      <c r="AN111" s="50"/>
    </row>
    <row r="112" spans="1:40" s="29" customFormat="1" ht="202.5" customHeight="1" x14ac:dyDescent="0.25">
      <c r="A112" s="331"/>
      <c r="B112" s="317"/>
      <c r="C112" s="310"/>
      <c r="D112" s="310"/>
      <c r="E112" s="310"/>
      <c r="F112" s="233"/>
      <c r="G112" s="32"/>
      <c r="H112" s="204"/>
      <c r="I112" s="204"/>
      <c r="J112" s="204"/>
      <c r="K112" s="204"/>
      <c r="L112" s="32"/>
      <c r="M112" s="236"/>
      <c r="N112" s="52">
        <v>0.25</v>
      </c>
      <c r="O112" s="215"/>
      <c r="P112" s="215"/>
      <c r="Q112" s="215"/>
      <c r="R112" s="215"/>
      <c r="S112" s="116">
        <v>1000000</v>
      </c>
      <c r="T112" s="310"/>
      <c r="U112" s="310"/>
      <c r="V112" s="310"/>
      <c r="W112" s="310"/>
      <c r="X112" s="310"/>
      <c r="Y112" s="310"/>
      <c r="Z112" s="50"/>
      <c r="AA112" s="50"/>
      <c r="AB112" s="45"/>
      <c r="AC112" s="45"/>
      <c r="AD112" s="45"/>
      <c r="AE112" s="45"/>
      <c r="AF112" s="45"/>
      <c r="AG112" s="45"/>
      <c r="AH112" s="73"/>
      <c r="AI112" s="47"/>
      <c r="AJ112" s="48"/>
      <c r="AK112" s="74"/>
      <c r="AL112" s="50"/>
      <c r="AM112" s="50"/>
      <c r="AN112" s="50"/>
    </row>
    <row r="113" spans="1:40" s="29" customFormat="1" ht="166.5" customHeight="1" x14ac:dyDescent="0.25">
      <c r="A113" s="331"/>
      <c r="B113" s="317"/>
      <c r="C113" s="310"/>
      <c r="D113" s="310"/>
      <c r="E113" s="310"/>
      <c r="F113" s="233"/>
      <c r="G113" s="32"/>
      <c r="H113" s="204"/>
      <c r="I113" s="204"/>
      <c r="J113" s="204"/>
      <c r="K113" s="204"/>
      <c r="L113" s="32"/>
      <c r="M113" s="236"/>
      <c r="N113" s="52">
        <v>0.1</v>
      </c>
      <c r="O113" s="215"/>
      <c r="P113" s="215"/>
      <c r="Q113" s="215"/>
      <c r="R113" s="215"/>
      <c r="S113" s="116">
        <v>300000</v>
      </c>
      <c r="T113" s="310"/>
      <c r="U113" s="310"/>
      <c r="V113" s="310"/>
      <c r="W113" s="310"/>
      <c r="X113" s="310"/>
      <c r="Y113" s="310"/>
      <c r="Z113" s="50"/>
      <c r="AA113" s="50"/>
      <c r="AB113" s="45"/>
      <c r="AC113" s="45"/>
      <c r="AD113" s="45"/>
      <c r="AE113" s="45"/>
      <c r="AF113" s="45"/>
      <c r="AG113" s="45"/>
      <c r="AH113" s="73"/>
      <c r="AI113" s="47"/>
      <c r="AJ113" s="48"/>
      <c r="AK113" s="74"/>
      <c r="AL113" s="50"/>
      <c r="AM113" s="50"/>
      <c r="AN113" s="50"/>
    </row>
    <row r="114" spans="1:40" s="29" customFormat="1" ht="150" customHeight="1" x14ac:dyDescent="0.25">
      <c r="A114" s="331"/>
      <c r="B114" s="317"/>
      <c r="C114" s="310"/>
      <c r="D114" s="32"/>
      <c r="E114" s="310"/>
      <c r="F114" s="233"/>
      <c r="G114" s="32"/>
      <c r="H114" s="204"/>
      <c r="I114" s="204"/>
      <c r="J114" s="204"/>
      <c r="K114" s="204"/>
      <c r="L114" s="32"/>
      <c r="M114" s="236"/>
      <c r="N114" s="42">
        <v>0.1</v>
      </c>
      <c r="O114" s="99"/>
      <c r="P114" s="99"/>
      <c r="Q114" s="99"/>
      <c r="R114" s="99"/>
      <c r="S114" s="42">
        <v>828908441</v>
      </c>
      <c r="T114" s="128">
        <v>828908441</v>
      </c>
      <c r="U114" s="128"/>
      <c r="V114" s="128"/>
      <c r="W114" s="128"/>
      <c r="X114" s="128"/>
      <c r="Y114" s="32" t="s">
        <v>84</v>
      </c>
      <c r="Z114" s="32"/>
      <c r="AA114" s="32"/>
      <c r="AB114" s="85"/>
      <c r="AC114" s="85"/>
      <c r="AD114" s="85"/>
      <c r="AE114" s="85"/>
      <c r="AF114" s="85"/>
      <c r="AG114" s="85"/>
      <c r="AH114" s="32"/>
      <c r="AI114" s="60"/>
      <c r="AJ114" s="61"/>
      <c r="AK114" s="32"/>
      <c r="AL114" s="50"/>
      <c r="AM114" s="50"/>
      <c r="AN114" s="50"/>
    </row>
    <row r="115" spans="1:40" s="29" customFormat="1" ht="94.5" customHeight="1" x14ac:dyDescent="0.25">
      <c r="A115" s="331"/>
      <c r="B115" s="317"/>
      <c r="C115" s="310"/>
      <c r="D115" s="32"/>
      <c r="E115" s="310"/>
      <c r="F115" s="233"/>
      <c r="G115" s="32"/>
      <c r="H115" s="204"/>
      <c r="I115" s="204"/>
      <c r="J115" s="204"/>
      <c r="K115" s="204"/>
      <c r="L115" s="310"/>
      <c r="M115" s="236"/>
      <c r="N115" s="324">
        <v>0.1</v>
      </c>
      <c r="O115" s="215"/>
      <c r="P115" s="215"/>
      <c r="Q115" s="215"/>
      <c r="R115" s="215"/>
      <c r="S115" s="324" t="s">
        <v>46</v>
      </c>
      <c r="T115" s="324">
        <v>0</v>
      </c>
      <c r="U115" s="215"/>
      <c r="V115" s="215"/>
      <c r="W115" s="215"/>
      <c r="X115" s="215"/>
      <c r="Y115" s="332" t="s">
        <v>85</v>
      </c>
      <c r="Z115" s="32"/>
      <c r="AA115" s="32"/>
      <c r="AB115" s="31"/>
      <c r="AC115" s="31"/>
      <c r="AD115" s="31"/>
      <c r="AE115" s="31"/>
      <c r="AF115" s="31"/>
      <c r="AG115" s="31"/>
      <c r="AH115" s="34"/>
      <c r="AI115" s="34"/>
      <c r="AJ115" s="100"/>
      <c r="AK115" s="100"/>
      <c r="AL115" s="50"/>
      <c r="AM115" s="50"/>
      <c r="AN115" s="50"/>
    </row>
    <row r="116" spans="1:40" s="29" customFormat="1" ht="63" customHeight="1" x14ac:dyDescent="0.25">
      <c r="A116" s="331"/>
      <c r="B116" s="317"/>
      <c r="C116" s="310"/>
      <c r="D116" s="32"/>
      <c r="E116" s="310"/>
      <c r="F116" s="233"/>
      <c r="G116" s="32"/>
      <c r="H116" s="204"/>
      <c r="I116" s="204"/>
      <c r="J116" s="204"/>
      <c r="K116" s="204"/>
      <c r="L116" s="310"/>
      <c r="M116" s="236"/>
      <c r="N116" s="324"/>
      <c r="O116" s="215"/>
      <c r="P116" s="215"/>
      <c r="Q116" s="215"/>
      <c r="R116" s="215"/>
      <c r="S116" s="324"/>
      <c r="T116" s="324">
        <v>0</v>
      </c>
      <c r="U116" s="215"/>
      <c r="V116" s="215"/>
      <c r="W116" s="215"/>
      <c r="X116" s="215"/>
      <c r="Y116" s="332" t="s">
        <v>85</v>
      </c>
      <c r="Z116" s="52"/>
      <c r="AA116" s="32"/>
      <c r="AB116" s="85"/>
      <c r="AC116" s="85"/>
      <c r="AD116" s="85"/>
      <c r="AE116" s="85"/>
      <c r="AF116" s="85"/>
      <c r="AG116" s="85"/>
      <c r="AH116" s="31"/>
      <c r="AI116" s="85"/>
      <c r="AJ116" s="52"/>
      <c r="AK116" s="32"/>
      <c r="AL116" s="50"/>
      <c r="AM116" s="50"/>
      <c r="AN116" s="50"/>
    </row>
    <row r="117" spans="1:40" s="29" customFormat="1" ht="52.5" customHeight="1" x14ac:dyDescent="0.25">
      <c r="A117" s="331"/>
      <c r="B117" s="317"/>
      <c r="C117" s="310"/>
      <c r="D117" s="32"/>
      <c r="E117" s="310"/>
      <c r="F117" s="233"/>
      <c r="G117" s="32"/>
      <c r="H117" s="204"/>
      <c r="I117" s="204"/>
      <c r="J117" s="204"/>
      <c r="K117" s="204"/>
      <c r="L117" s="100"/>
      <c r="M117" s="237"/>
      <c r="N117" s="42">
        <v>0.1</v>
      </c>
      <c r="O117" s="99"/>
      <c r="P117" s="99"/>
      <c r="Q117" s="99"/>
      <c r="R117" s="99"/>
      <c r="S117" s="129">
        <v>227623231</v>
      </c>
      <c r="T117" s="129">
        <v>227623231</v>
      </c>
      <c r="U117" s="217"/>
      <c r="V117" s="217"/>
      <c r="W117" s="217"/>
      <c r="X117" s="217"/>
      <c r="Y117" s="32" t="s">
        <v>86</v>
      </c>
      <c r="Z117" s="100"/>
      <c r="AA117" s="100"/>
      <c r="AB117" s="34"/>
      <c r="AC117" s="34"/>
      <c r="AD117" s="34"/>
      <c r="AE117" s="34"/>
      <c r="AF117" s="34"/>
      <c r="AG117" s="34"/>
      <c r="AH117" s="34"/>
      <c r="AI117" s="34"/>
      <c r="AJ117" s="100"/>
      <c r="AK117" s="100"/>
      <c r="AL117" s="50"/>
      <c r="AM117" s="50"/>
      <c r="AN117" s="50"/>
    </row>
    <row r="118" spans="1:40" s="29" customFormat="1" ht="63.75" customHeight="1" x14ac:dyDescent="0.25">
      <c r="A118" s="331"/>
      <c r="B118" s="317"/>
      <c r="C118" s="310"/>
      <c r="D118" s="32"/>
      <c r="E118" s="310"/>
      <c r="F118" s="233"/>
      <c r="G118" s="32"/>
      <c r="H118" s="204"/>
      <c r="I118" s="204"/>
      <c r="J118" s="204"/>
      <c r="K118" s="204"/>
      <c r="L118" s="317"/>
      <c r="M118" s="237"/>
      <c r="N118" s="317">
        <v>0</v>
      </c>
      <c r="O118" s="213"/>
      <c r="P118" s="213"/>
      <c r="Q118" s="213"/>
      <c r="R118" s="213"/>
      <c r="S118" s="317">
        <v>0</v>
      </c>
      <c r="T118" s="345">
        <v>376840000</v>
      </c>
      <c r="U118" s="74"/>
      <c r="V118" s="74"/>
      <c r="W118" s="74"/>
      <c r="X118" s="74"/>
      <c r="Y118" s="310" t="s">
        <v>87</v>
      </c>
      <c r="Z118" s="50"/>
      <c r="AA118" s="50"/>
      <c r="AB118" s="341"/>
      <c r="AC118" s="130"/>
      <c r="AD118" s="130"/>
      <c r="AE118" s="130"/>
      <c r="AF118" s="130"/>
      <c r="AG118" s="130"/>
      <c r="AH118" s="328"/>
      <c r="AI118" s="338"/>
      <c r="AJ118" s="42"/>
      <c r="AK118" s="100"/>
      <c r="AL118" s="50"/>
      <c r="AM118" s="50"/>
      <c r="AN118" s="50"/>
    </row>
    <row r="119" spans="1:40" s="29" customFormat="1" ht="63.75" customHeight="1" x14ac:dyDescent="0.25">
      <c r="A119" s="331"/>
      <c r="B119" s="317"/>
      <c r="C119" s="310"/>
      <c r="D119" s="32"/>
      <c r="E119" s="310"/>
      <c r="F119" s="233"/>
      <c r="G119" s="32"/>
      <c r="H119" s="204"/>
      <c r="I119" s="204"/>
      <c r="J119" s="204"/>
      <c r="K119" s="204"/>
      <c r="L119" s="317"/>
      <c r="M119" s="237"/>
      <c r="N119" s="317"/>
      <c r="O119" s="213"/>
      <c r="P119" s="213"/>
      <c r="Q119" s="213"/>
      <c r="R119" s="213"/>
      <c r="S119" s="317"/>
      <c r="T119" s="317"/>
      <c r="U119" s="213"/>
      <c r="V119" s="213"/>
      <c r="W119" s="213"/>
      <c r="X119" s="213"/>
      <c r="Y119" s="310"/>
      <c r="Z119" s="50"/>
      <c r="AA119" s="50"/>
      <c r="AB119" s="342"/>
      <c r="AC119" s="132"/>
      <c r="AD119" s="132"/>
      <c r="AE119" s="132"/>
      <c r="AF119" s="132"/>
      <c r="AG119" s="132"/>
      <c r="AH119" s="330"/>
      <c r="AI119" s="339"/>
      <c r="AJ119" s="42"/>
      <c r="AK119" s="100"/>
      <c r="AL119" s="50"/>
      <c r="AM119" s="50"/>
      <c r="AN119" s="50"/>
    </row>
    <row r="120" spans="1:40" s="29" customFormat="1" ht="63.75" customHeight="1" x14ac:dyDescent="0.25">
      <c r="A120" s="331"/>
      <c r="B120" s="317"/>
      <c r="C120" s="310"/>
      <c r="D120" s="32"/>
      <c r="E120" s="310"/>
      <c r="F120" s="233"/>
      <c r="G120" s="32"/>
      <c r="H120" s="204"/>
      <c r="I120" s="204"/>
      <c r="J120" s="204"/>
      <c r="K120" s="204"/>
      <c r="L120" s="100"/>
      <c r="M120" s="237"/>
      <c r="N120" s="317">
        <v>0</v>
      </c>
      <c r="O120" s="213"/>
      <c r="P120" s="213"/>
      <c r="Q120" s="213"/>
      <c r="R120" s="213"/>
      <c r="S120" s="310">
        <v>0</v>
      </c>
      <c r="T120" s="317">
        <v>0</v>
      </c>
      <c r="U120" s="213"/>
      <c r="V120" s="213"/>
      <c r="W120" s="213"/>
      <c r="X120" s="213"/>
      <c r="Y120" s="310" t="s">
        <v>88</v>
      </c>
      <c r="Z120" s="50"/>
      <c r="AA120" s="50"/>
      <c r="AB120" s="334"/>
      <c r="AC120" s="39"/>
      <c r="AD120" s="39"/>
      <c r="AE120" s="39"/>
      <c r="AF120" s="39"/>
      <c r="AG120" s="39"/>
      <c r="AH120" s="328"/>
      <c r="AI120" s="134"/>
      <c r="AJ120" s="100"/>
      <c r="AK120" s="100"/>
      <c r="AL120" s="50"/>
      <c r="AM120" s="50"/>
      <c r="AN120" s="50"/>
    </row>
    <row r="121" spans="1:40" s="29" customFormat="1" ht="63.75" customHeight="1" x14ac:dyDescent="0.25">
      <c r="A121" s="331"/>
      <c r="B121" s="317"/>
      <c r="C121" s="310"/>
      <c r="D121" s="32"/>
      <c r="E121" s="310"/>
      <c r="F121" s="233"/>
      <c r="G121" s="32"/>
      <c r="H121" s="204"/>
      <c r="I121" s="204"/>
      <c r="J121" s="204"/>
      <c r="K121" s="204"/>
      <c r="L121" s="100"/>
      <c r="M121" s="237"/>
      <c r="N121" s="317"/>
      <c r="O121" s="213"/>
      <c r="P121" s="213"/>
      <c r="Q121" s="213"/>
      <c r="R121" s="213"/>
      <c r="S121" s="310"/>
      <c r="T121" s="317"/>
      <c r="U121" s="213"/>
      <c r="V121" s="213"/>
      <c r="W121" s="213"/>
      <c r="X121" s="213"/>
      <c r="Y121" s="310"/>
      <c r="Z121" s="50"/>
      <c r="AA121" s="50"/>
      <c r="AB121" s="336"/>
      <c r="AC121" s="41"/>
      <c r="AD121" s="41"/>
      <c r="AE121" s="41"/>
      <c r="AF121" s="41"/>
      <c r="AG121" s="41"/>
      <c r="AH121" s="330"/>
      <c r="AI121" s="135"/>
      <c r="AJ121" s="100"/>
      <c r="AK121" s="100"/>
      <c r="AL121" s="50"/>
      <c r="AM121" s="50"/>
      <c r="AN121" s="50"/>
    </row>
    <row r="122" spans="1:40" s="29" customFormat="1" ht="195.75" customHeight="1" x14ac:dyDescent="0.25">
      <c r="A122" s="331"/>
      <c r="B122" s="317"/>
      <c r="C122" s="310"/>
      <c r="D122" s="32"/>
      <c r="E122" s="310"/>
      <c r="F122" s="233"/>
      <c r="G122" s="32"/>
      <c r="H122" s="204"/>
      <c r="I122" s="204"/>
      <c r="J122" s="204"/>
      <c r="K122" s="204"/>
      <c r="L122" s="32"/>
      <c r="M122" s="236"/>
      <c r="N122" s="310">
        <v>0</v>
      </c>
      <c r="O122" s="83"/>
      <c r="P122" s="83"/>
      <c r="Q122" s="83"/>
      <c r="R122" s="83"/>
      <c r="S122" s="310"/>
      <c r="T122" s="333">
        <v>2845935778</v>
      </c>
      <c r="U122" s="217"/>
      <c r="V122" s="217"/>
      <c r="W122" s="217"/>
      <c r="X122" s="217"/>
      <c r="Y122" s="310" t="s">
        <v>89</v>
      </c>
      <c r="Z122" s="50"/>
      <c r="AA122" s="50"/>
      <c r="AB122" s="45"/>
      <c r="AC122" s="45"/>
      <c r="AD122" s="45"/>
      <c r="AE122" s="45"/>
      <c r="AF122" s="45"/>
      <c r="AG122" s="45"/>
      <c r="AH122" s="34"/>
      <c r="AI122" s="45"/>
      <c r="AJ122" s="42"/>
      <c r="AK122" s="105"/>
      <c r="AL122" s="50"/>
      <c r="AM122" s="50"/>
      <c r="AN122" s="50"/>
    </row>
    <row r="123" spans="1:40" s="29" customFormat="1" ht="115.5" customHeight="1" x14ac:dyDescent="0.25">
      <c r="A123" s="331"/>
      <c r="B123" s="317"/>
      <c r="C123" s="310"/>
      <c r="D123" s="32"/>
      <c r="E123" s="310"/>
      <c r="F123" s="233"/>
      <c r="G123" s="32"/>
      <c r="H123" s="204"/>
      <c r="I123" s="204"/>
      <c r="J123" s="204"/>
      <c r="K123" s="204"/>
      <c r="L123" s="344"/>
      <c r="M123" s="239"/>
      <c r="N123" s="310"/>
      <c r="O123" s="83"/>
      <c r="P123" s="83"/>
      <c r="Q123" s="83"/>
      <c r="R123" s="83"/>
      <c r="S123" s="310"/>
      <c r="T123" s="333"/>
      <c r="U123" s="217"/>
      <c r="V123" s="217"/>
      <c r="W123" s="217"/>
      <c r="X123" s="217"/>
      <c r="Y123" s="310"/>
      <c r="Z123" s="50"/>
      <c r="AA123" s="50"/>
      <c r="AB123" s="45"/>
      <c r="AC123" s="45"/>
      <c r="AD123" s="45"/>
      <c r="AE123" s="45"/>
      <c r="AF123" s="45"/>
      <c r="AG123" s="45"/>
      <c r="AH123" s="34"/>
      <c r="AI123" s="45"/>
      <c r="AJ123" s="42"/>
      <c r="AK123" s="105"/>
      <c r="AL123" s="50"/>
      <c r="AM123" s="50"/>
      <c r="AN123" s="50"/>
    </row>
    <row r="124" spans="1:40" s="29" customFormat="1" ht="85.5" customHeight="1" x14ac:dyDescent="0.25">
      <c r="A124" s="331"/>
      <c r="B124" s="317"/>
      <c r="C124" s="310"/>
      <c r="D124" s="32"/>
      <c r="E124" s="310"/>
      <c r="F124" s="233"/>
      <c r="G124" s="32"/>
      <c r="H124" s="204"/>
      <c r="I124" s="204"/>
      <c r="J124" s="204"/>
      <c r="K124" s="204"/>
      <c r="L124" s="344"/>
      <c r="M124" s="239"/>
      <c r="N124" s="310"/>
      <c r="O124" s="83"/>
      <c r="P124" s="83"/>
      <c r="Q124" s="83"/>
      <c r="R124" s="83"/>
      <c r="S124" s="310"/>
      <c r="T124" s="333"/>
      <c r="U124" s="217"/>
      <c r="V124" s="217"/>
      <c r="W124" s="217"/>
      <c r="X124" s="217"/>
      <c r="Y124" s="310"/>
      <c r="Z124" s="50"/>
      <c r="AA124" s="50"/>
      <c r="AB124" s="45"/>
      <c r="AC124" s="45"/>
      <c r="AD124" s="45"/>
      <c r="AE124" s="45"/>
      <c r="AF124" s="45"/>
      <c r="AG124" s="45"/>
      <c r="AH124" s="111"/>
      <c r="AI124" s="47"/>
      <c r="AJ124" s="48"/>
      <c r="AK124" s="70"/>
      <c r="AL124" s="50"/>
      <c r="AM124" s="50"/>
      <c r="AN124" s="50"/>
    </row>
    <row r="125" spans="1:40" s="29" customFormat="1" ht="85.5" customHeight="1" x14ac:dyDescent="0.25">
      <c r="A125" s="331"/>
      <c r="B125" s="317"/>
      <c r="C125" s="310"/>
      <c r="D125" s="32"/>
      <c r="E125" s="310"/>
      <c r="F125" s="233"/>
      <c r="G125" s="32"/>
      <c r="H125" s="204"/>
      <c r="I125" s="204"/>
      <c r="J125" s="204"/>
      <c r="K125" s="204"/>
      <c r="L125" s="344"/>
      <c r="M125" s="239"/>
      <c r="N125" s="310"/>
      <c r="O125" s="83"/>
      <c r="P125" s="83"/>
      <c r="Q125" s="83"/>
      <c r="R125" s="83"/>
      <c r="S125" s="310"/>
      <c r="T125" s="333"/>
      <c r="U125" s="217"/>
      <c r="V125" s="217"/>
      <c r="W125" s="217"/>
      <c r="X125" s="217"/>
      <c r="Y125" s="310"/>
      <c r="Z125" s="50"/>
      <c r="AA125" s="50"/>
      <c r="AB125" s="34"/>
      <c r="AC125" s="34"/>
      <c r="AD125" s="34"/>
      <c r="AE125" s="34"/>
      <c r="AF125" s="34"/>
      <c r="AG125" s="34"/>
      <c r="AH125" s="34"/>
      <c r="AI125" s="34"/>
      <c r="AJ125" s="100"/>
      <c r="AK125" s="100"/>
      <c r="AL125" s="50"/>
      <c r="AM125" s="50"/>
      <c r="AN125" s="50"/>
    </row>
    <row r="126" spans="1:40" s="29" customFormat="1" ht="115.5" customHeight="1" x14ac:dyDescent="0.25">
      <c r="A126" s="331"/>
      <c r="B126" s="317"/>
      <c r="C126" s="310"/>
      <c r="D126" s="32"/>
      <c r="E126" s="310"/>
      <c r="F126" s="233"/>
      <c r="G126" s="32"/>
      <c r="H126" s="204"/>
      <c r="I126" s="204"/>
      <c r="J126" s="204"/>
      <c r="K126" s="204"/>
      <c r="L126" s="100"/>
      <c r="M126" s="237"/>
      <c r="N126" s="310"/>
      <c r="O126" s="83"/>
      <c r="P126" s="83"/>
      <c r="Q126" s="83"/>
      <c r="R126" s="83"/>
      <c r="S126" s="310"/>
      <c r="T126" s="333"/>
      <c r="U126" s="217"/>
      <c r="V126" s="217"/>
      <c r="W126" s="217"/>
      <c r="X126" s="217"/>
      <c r="Y126" s="310"/>
      <c r="Z126" s="50"/>
      <c r="AA126" s="50"/>
      <c r="AB126" s="45"/>
      <c r="AC126" s="45"/>
      <c r="AD126" s="45"/>
      <c r="AE126" s="45"/>
      <c r="AF126" s="45"/>
      <c r="AG126" s="45"/>
      <c r="AH126" s="73"/>
      <c r="AI126" s="47"/>
      <c r="AJ126" s="48"/>
      <c r="AK126" s="74"/>
      <c r="AL126" s="50"/>
      <c r="AM126" s="50"/>
      <c r="AN126" s="50"/>
    </row>
    <row r="127" spans="1:40" s="29" customFormat="1" ht="105" customHeight="1" x14ac:dyDescent="0.25">
      <c r="A127" s="331"/>
      <c r="B127" s="317"/>
      <c r="C127" s="310"/>
      <c r="D127" s="32"/>
      <c r="E127" s="310"/>
      <c r="F127" s="233"/>
      <c r="G127" s="32"/>
      <c r="H127" s="204"/>
      <c r="I127" s="204"/>
      <c r="J127" s="204"/>
      <c r="K127" s="204"/>
      <c r="L127" s="100"/>
      <c r="M127" s="237"/>
      <c r="N127" s="310"/>
      <c r="O127" s="83"/>
      <c r="P127" s="83"/>
      <c r="Q127" s="83"/>
      <c r="R127" s="83"/>
      <c r="S127" s="310"/>
      <c r="T127" s="333"/>
      <c r="U127" s="217"/>
      <c r="V127" s="217"/>
      <c r="W127" s="217"/>
      <c r="X127" s="217"/>
      <c r="Y127" s="310"/>
      <c r="Z127" s="50"/>
      <c r="AA127" s="50"/>
      <c r="AB127" s="45"/>
      <c r="AC127" s="45"/>
      <c r="AD127" s="45"/>
      <c r="AE127" s="45"/>
      <c r="AF127" s="45"/>
      <c r="AG127" s="45"/>
      <c r="AH127" s="73"/>
      <c r="AI127" s="47"/>
      <c r="AJ127" s="48"/>
      <c r="AK127" s="74"/>
      <c r="AL127" s="50"/>
      <c r="AM127" s="50"/>
      <c r="AN127" s="50"/>
    </row>
    <row r="128" spans="1:40" s="29" customFormat="1" ht="77.25" customHeight="1" x14ac:dyDescent="0.25">
      <c r="A128" s="331"/>
      <c r="B128" s="317"/>
      <c r="C128" s="310"/>
      <c r="D128" s="32"/>
      <c r="E128" s="310"/>
      <c r="F128" s="233"/>
      <c r="G128" s="310"/>
      <c r="H128" s="204"/>
      <c r="I128" s="204"/>
      <c r="J128" s="204"/>
      <c r="K128" s="204"/>
      <c r="L128" s="317"/>
      <c r="M128" s="237"/>
      <c r="N128" s="317">
        <v>0</v>
      </c>
      <c r="O128" s="213"/>
      <c r="P128" s="213"/>
      <c r="Q128" s="213"/>
      <c r="R128" s="213"/>
      <c r="S128" s="100"/>
      <c r="T128" s="343">
        <v>550500000</v>
      </c>
      <c r="U128" s="136"/>
      <c r="V128" s="136"/>
      <c r="W128" s="136"/>
      <c r="X128" s="136"/>
      <c r="Y128" s="310" t="s">
        <v>90</v>
      </c>
      <c r="Z128" s="50"/>
      <c r="AA128" s="50"/>
      <c r="AB128" s="334"/>
      <c r="AC128" s="39"/>
      <c r="AD128" s="39"/>
      <c r="AE128" s="39"/>
      <c r="AF128" s="39"/>
      <c r="AG128" s="39"/>
      <c r="AH128" s="328"/>
      <c r="AI128" s="338"/>
      <c r="AJ128" s="42"/>
      <c r="AK128" s="337"/>
      <c r="AL128" s="50"/>
      <c r="AM128" s="50"/>
      <c r="AN128" s="50"/>
    </row>
    <row r="129" spans="1:40" s="29" customFormat="1" ht="77.25" customHeight="1" x14ac:dyDescent="0.25">
      <c r="A129" s="331"/>
      <c r="B129" s="317"/>
      <c r="C129" s="310"/>
      <c r="D129" s="32"/>
      <c r="E129" s="310"/>
      <c r="F129" s="233"/>
      <c r="G129" s="310"/>
      <c r="H129" s="204"/>
      <c r="I129" s="204"/>
      <c r="J129" s="204"/>
      <c r="K129" s="204"/>
      <c r="L129" s="317"/>
      <c r="M129" s="237"/>
      <c r="N129" s="317"/>
      <c r="O129" s="213"/>
      <c r="P129" s="213"/>
      <c r="Q129" s="213"/>
      <c r="R129" s="213"/>
      <c r="S129" s="100">
        <v>0</v>
      </c>
      <c r="T129" s="343"/>
      <c r="U129" s="136"/>
      <c r="V129" s="136"/>
      <c r="W129" s="136"/>
      <c r="X129" s="136"/>
      <c r="Y129" s="310"/>
      <c r="Z129" s="50"/>
      <c r="AA129" s="50"/>
      <c r="AB129" s="335"/>
      <c r="AC129" s="40"/>
      <c r="AD129" s="40"/>
      <c r="AE129" s="40"/>
      <c r="AF129" s="40"/>
      <c r="AG129" s="40"/>
      <c r="AH129" s="329"/>
      <c r="AI129" s="340"/>
      <c r="AJ129" s="42"/>
      <c r="AK129" s="337"/>
      <c r="AL129" s="50"/>
      <c r="AM129" s="50"/>
      <c r="AN129" s="50"/>
    </row>
    <row r="130" spans="1:40" s="29" customFormat="1" ht="48.75" customHeight="1" x14ac:dyDescent="0.25">
      <c r="A130" s="331"/>
      <c r="B130" s="317"/>
      <c r="C130" s="310"/>
      <c r="D130" s="32"/>
      <c r="E130" s="310"/>
      <c r="F130" s="233"/>
      <c r="G130" s="310"/>
      <c r="H130" s="204"/>
      <c r="I130" s="204"/>
      <c r="J130" s="204"/>
      <c r="K130" s="204"/>
      <c r="L130" s="317"/>
      <c r="M130" s="237"/>
      <c r="N130" s="317"/>
      <c r="O130" s="213"/>
      <c r="P130" s="213"/>
      <c r="Q130" s="213"/>
      <c r="R130" s="213"/>
      <c r="S130" s="100"/>
      <c r="T130" s="343"/>
      <c r="U130" s="136"/>
      <c r="V130" s="136"/>
      <c r="W130" s="136"/>
      <c r="X130" s="136"/>
      <c r="Y130" s="310"/>
      <c r="Z130" s="50"/>
      <c r="AA130" s="50"/>
      <c r="AB130" s="336"/>
      <c r="AC130" s="41"/>
      <c r="AD130" s="41"/>
      <c r="AE130" s="41"/>
      <c r="AF130" s="41"/>
      <c r="AG130" s="41"/>
      <c r="AH130" s="330"/>
      <c r="AI130" s="339"/>
      <c r="AJ130" s="42"/>
      <c r="AK130" s="337"/>
      <c r="AL130" s="50"/>
      <c r="AM130" s="50"/>
      <c r="AN130" s="50"/>
    </row>
    <row r="131" spans="1:40" s="29" customFormat="1" ht="154.5" customHeight="1" x14ac:dyDescent="0.25">
      <c r="A131" s="326"/>
      <c r="B131" s="79"/>
      <c r="C131" s="55"/>
      <c r="D131" s="55"/>
      <c r="E131" s="55"/>
      <c r="F131" s="232"/>
      <c r="G131" s="55"/>
      <c r="H131" s="38"/>
      <c r="I131" s="38"/>
      <c r="J131" s="38"/>
      <c r="K131" s="38"/>
      <c r="L131" s="203"/>
      <c r="M131" s="203"/>
      <c r="N131" s="79">
        <v>0</v>
      </c>
      <c r="O131" s="79"/>
      <c r="P131" s="79"/>
      <c r="Q131" s="79"/>
      <c r="R131" s="79"/>
      <c r="S131" s="79" t="s">
        <v>70</v>
      </c>
      <c r="T131" s="79">
        <v>0</v>
      </c>
      <c r="U131" s="79"/>
      <c r="V131" s="79"/>
      <c r="W131" s="79"/>
      <c r="X131" s="79"/>
      <c r="Y131" s="79"/>
      <c r="Z131" s="100"/>
      <c r="AA131" s="100"/>
      <c r="AB131" s="45"/>
      <c r="AC131" s="45"/>
      <c r="AD131" s="45"/>
      <c r="AE131" s="45"/>
      <c r="AF131" s="45"/>
      <c r="AG131" s="45"/>
      <c r="AH131" s="34"/>
      <c r="AI131" s="47"/>
      <c r="AJ131" s="48"/>
      <c r="AK131" s="100"/>
      <c r="AL131" s="50"/>
      <c r="AM131" s="50"/>
      <c r="AN131" s="50"/>
    </row>
    <row r="132" spans="1:40" s="29" customFormat="1" ht="142.5" customHeight="1" x14ac:dyDescent="0.25">
      <c r="A132" s="327"/>
      <c r="B132" s="100"/>
      <c r="C132" s="32"/>
      <c r="D132" s="32"/>
      <c r="E132" s="32"/>
      <c r="F132" s="233"/>
      <c r="G132" s="32"/>
      <c r="H132" s="38"/>
      <c r="I132" s="38"/>
      <c r="J132" s="38"/>
      <c r="K132" s="38"/>
      <c r="L132" s="31"/>
      <c r="M132" s="31"/>
      <c r="N132" s="42">
        <v>0.1</v>
      </c>
      <c r="O132" s="99"/>
      <c r="P132" s="99"/>
      <c r="Q132" s="99"/>
      <c r="R132" s="99"/>
      <c r="S132" s="43">
        <v>438000000</v>
      </c>
      <c r="T132" s="129">
        <v>500000000</v>
      </c>
      <c r="U132" s="217"/>
      <c r="V132" s="217"/>
      <c r="W132" s="217"/>
      <c r="X132" s="217"/>
      <c r="Y132" s="32" t="s">
        <v>91</v>
      </c>
      <c r="Z132" s="138"/>
      <c r="AA132" s="138"/>
      <c r="AB132" s="85"/>
      <c r="AC132" s="85"/>
      <c r="AD132" s="85"/>
      <c r="AE132" s="85"/>
      <c r="AF132" s="85"/>
      <c r="AG132" s="85"/>
      <c r="AH132" s="86"/>
      <c r="AI132" s="85"/>
      <c r="AJ132" s="52"/>
      <c r="AK132" s="43"/>
      <c r="AL132" s="50"/>
      <c r="AM132" s="50"/>
      <c r="AN132" s="50"/>
    </row>
    <row r="133" spans="1:40" s="29" customFormat="1" ht="120.75" customHeight="1" x14ac:dyDescent="0.25">
      <c r="A133" s="325"/>
      <c r="B133" s="328"/>
      <c r="C133" s="311"/>
      <c r="D133" s="311"/>
      <c r="E133" s="311"/>
      <c r="F133" s="230"/>
      <c r="G133" s="32"/>
      <c r="H133" s="38"/>
      <c r="I133" s="38"/>
      <c r="J133" s="38"/>
      <c r="K133" s="38"/>
      <c r="L133" s="32"/>
      <c r="M133" s="236"/>
      <c r="N133" s="100"/>
      <c r="O133" s="213"/>
      <c r="P133" s="213"/>
      <c r="Q133" s="213"/>
      <c r="R133" s="213"/>
      <c r="S133" s="100"/>
      <c r="T133" s="100"/>
      <c r="U133" s="213"/>
      <c r="V133" s="213"/>
      <c r="W133" s="213"/>
      <c r="X133" s="213"/>
      <c r="Y133" s="100"/>
      <c r="Z133" s="100"/>
      <c r="AA133" s="100"/>
      <c r="AB133" s="34"/>
      <c r="AC133" s="34"/>
      <c r="AD133" s="34"/>
      <c r="AE133" s="34"/>
      <c r="AF133" s="34"/>
      <c r="AG133" s="34"/>
      <c r="AH133" s="34"/>
      <c r="AI133" s="34"/>
      <c r="AJ133" s="100"/>
      <c r="AK133" s="100"/>
      <c r="AL133" s="50"/>
      <c r="AM133" s="50"/>
      <c r="AN133" s="50"/>
    </row>
    <row r="134" spans="1:40" s="29" customFormat="1" ht="110.25" customHeight="1" x14ac:dyDescent="0.25">
      <c r="A134" s="326"/>
      <c r="B134" s="329"/>
      <c r="C134" s="312"/>
      <c r="D134" s="312"/>
      <c r="E134" s="312"/>
      <c r="F134" s="231"/>
      <c r="G134" s="311"/>
      <c r="H134" s="38"/>
      <c r="I134" s="38"/>
      <c r="J134" s="38"/>
      <c r="K134" s="38"/>
      <c r="L134" s="32"/>
      <c r="M134" s="236"/>
      <c r="N134" s="100"/>
      <c r="O134" s="213"/>
      <c r="P134" s="213"/>
      <c r="Q134" s="213"/>
      <c r="R134" s="213"/>
      <c r="S134" s="100"/>
      <c r="T134" s="42"/>
      <c r="U134" s="99"/>
      <c r="V134" s="99"/>
      <c r="W134" s="99"/>
      <c r="X134" s="99"/>
      <c r="Y134" s="139"/>
      <c r="Z134" s="50"/>
      <c r="AA134" s="50"/>
      <c r="AB134" s="34"/>
      <c r="AC134" s="34"/>
      <c r="AD134" s="34"/>
      <c r="AE134" s="34"/>
      <c r="AF134" s="34"/>
      <c r="AG134" s="34"/>
      <c r="AH134" s="34"/>
      <c r="AI134" s="45"/>
      <c r="AJ134" s="42"/>
      <c r="AK134" s="58"/>
      <c r="AL134" s="50"/>
      <c r="AM134" s="50"/>
      <c r="AN134" s="50"/>
    </row>
    <row r="135" spans="1:40" s="29" customFormat="1" ht="84" customHeight="1" x14ac:dyDescent="0.25">
      <c r="A135" s="326"/>
      <c r="B135" s="329"/>
      <c r="C135" s="312"/>
      <c r="D135" s="312"/>
      <c r="E135" s="312"/>
      <c r="F135" s="231"/>
      <c r="G135" s="312"/>
      <c r="H135" s="38"/>
      <c r="I135" s="38"/>
      <c r="J135" s="38"/>
      <c r="K135" s="38"/>
      <c r="L135" s="31"/>
      <c r="M135" s="242"/>
      <c r="N135" s="140" t="s">
        <v>53</v>
      </c>
      <c r="O135" s="140"/>
      <c r="P135" s="140"/>
      <c r="Q135" s="140"/>
      <c r="R135" s="140"/>
      <c r="S135" s="141" t="s">
        <v>54</v>
      </c>
      <c r="T135" s="52" t="s">
        <v>54</v>
      </c>
      <c r="U135" s="215"/>
      <c r="V135" s="215"/>
      <c r="W135" s="215"/>
      <c r="X135" s="215"/>
      <c r="Y135" s="52" t="s">
        <v>55</v>
      </c>
      <c r="Z135" s="142"/>
      <c r="AA135" s="142"/>
      <c r="AB135" s="143"/>
      <c r="AC135" s="143"/>
      <c r="AD135" s="143"/>
      <c r="AE135" s="143"/>
      <c r="AF135" s="143"/>
      <c r="AG135" s="143"/>
      <c r="AH135" s="143"/>
      <c r="AI135" s="142"/>
      <c r="AJ135" s="144"/>
      <c r="AK135" s="145"/>
      <c r="AL135" s="50"/>
      <c r="AM135" s="50"/>
      <c r="AN135" s="50"/>
    </row>
    <row r="136" spans="1:40" s="29" customFormat="1" ht="84" customHeight="1" x14ac:dyDescent="0.25">
      <c r="A136" s="326"/>
      <c r="B136" s="329"/>
      <c r="C136" s="312"/>
      <c r="D136" s="312"/>
      <c r="E136" s="312"/>
      <c r="F136" s="231"/>
      <c r="G136" s="312"/>
      <c r="H136" s="38"/>
      <c r="I136" s="38"/>
      <c r="J136" s="38"/>
      <c r="K136" s="38"/>
      <c r="L136" s="37"/>
      <c r="M136" s="243"/>
      <c r="N136" s="146" t="s">
        <v>56</v>
      </c>
      <c r="O136" s="146"/>
      <c r="P136" s="146"/>
      <c r="Q136" s="146"/>
      <c r="R136" s="146"/>
      <c r="S136" s="146" t="s">
        <v>57</v>
      </c>
      <c r="T136" s="147" t="s">
        <v>57</v>
      </c>
      <c r="U136" s="147"/>
      <c r="V136" s="147"/>
      <c r="W136" s="147"/>
      <c r="X136" s="147"/>
      <c r="Y136" s="147" t="s">
        <v>58</v>
      </c>
      <c r="Z136" s="148"/>
      <c r="AA136" s="148"/>
      <c r="AB136" s="149"/>
      <c r="AC136" s="149"/>
      <c r="AD136" s="149"/>
      <c r="AE136" s="149"/>
      <c r="AF136" s="149"/>
      <c r="AG136" s="149"/>
      <c r="AH136" s="149"/>
      <c r="AI136" s="148"/>
      <c r="AJ136" s="150"/>
      <c r="AK136" s="151"/>
      <c r="AL136" s="50"/>
      <c r="AM136" s="50"/>
      <c r="AN136" s="50"/>
    </row>
    <row r="137" spans="1:40" s="29" customFormat="1" ht="84" customHeight="1" x14ac:dyDescent="0.25">
      <c r="A137" s="326"/>
      <c r="B137" s="329"/>
      <c r="C137" s="312"/>
      <c r="D137" s="312"/>
      <c r="E137" s="312"/>
      <c r="F137" s="231"/>
      <c r="G137" s="312"/>
      <c r="H137" s="38"/>
      <c r="I137" s="38"/>
      <c r="J137" s="38"/>
      <c r="K137" s="38"/>
      <c r="L137" s="37"/>
      <c r="M137" s="243"/>
      <c r="N137" s="140" t="s">
        <v>59</v>
      </c>
      <c r="O137" s="140"/>
      <c r="P137" s="140"/>
      <c r="Q137" s="140"/>
      <c r="R137" s="140"/>
      <c r="S137" s="140" t="s">
        <v>60</v>
      </c>
      <c r="T137" s="61" t="s">
        <v>60</v>
      </c>
      <c r="U137" s="61"/>
      <c r="V137" s="61"/>
      <c r="W137" s="61"/>
      <c r="X137" s="61"/>
      <c r="Y137" s="61" t="s">
        <v>61</v>
      </c>
      <c r="Z137" s="152"/>
      <c r="AA137" s="152"/>
      <c r="AB137" s="153"/>
      <c r="AC137" s="153"/>
      <c r="AD137" s="153"/>
      <c r="AE137" s="153"/>
      <c r="AF137" s="153"/>
      <c r="AG137" s="153"/>
      <c r="AH137" s="153"/>
      <c r="AI137" s="152"/>
      <c r="AJ137" s="154"/>
      <c r="AK137" s="155"/>
      <c r="AL137" s="50"/>
      <c r="AM137" s="50"/>
      <c r="AN137" s="50"/>
    </row>
    <row r="138" spans="1:40" s="29" customFormat="1" ht="106.5" customHeight="1" x14ac:dyDescent="0.25">
      <c r="A138" s="327"/>
      <c r="B138" s="330"/>
      <c r="C138" s="313"/>
      <c r="D138" s="313"/>
      <c r="E138" s="313"/>
      <c r="F138" s="232"/>
      <c r="G138" s="313"/>
      <c r="H138" s="38"/>
      <c r="I138" s="38"/>
      <c r="J138" s="38"/>
      <c r="K138" s="38"/>
      <c r="L138" s="37"/>
      <c r="M138" s="243"/>
      <c r="N138" s="146" t="s">
        <v>62</v>
      </c>
      <c r="O138" s="146"/>
      <c r="P138" s="146"/>
      <c r="Q138" s="146"/>
      <c r="R138" s="146"/>
      <c r="S138" s="146" t="s">
        <v>63</v>
      </c>
      <c r="T138" s="147" t="s">
        <v>63</v>
      </c>
      <c r="U138" s="147"/>
      <c r="V138" s="147"/>
      <c r="W138" s="147"/>
      <c r="X138" s="147"/>
      <c r="Y138" s="147" t="s">
        <v>64</v>
      </c>
      <c r="Z138" s="148"/>
      <c r="AA138" s="148"/>
      <c r="AB138" s="149"/>
      <c r="AC138" s="149"/>
      <c r="AD138" s="149"/>
      <c r="AE138" s="149"/>
      <c r="AF138" s="149"/>
      <c r="AG138" s="149"/>
      <c r="AH138" s="156"/>
      <c r="AI138" s="148"/>
      <c r="AJ138" s="150"/>
      <c r="AK138" s="155"/>
      <c r="AL138" s="50"/>
      <c r="AM138" s="50"/>
      <c r="AN138" s="50"/>
    </row>
    <row r="139" spans="1:40" s="29" customFormat="1" ht="124.5" customHeight="1" x14ac:dyDescent="0.25">
      <c r="A139" s="325"/>
      <c r="B139" s="328"/>
      <c r="C139" s="311"/>
      <c r="D139" s="311"/>
      <c r="E139" s="311"/>
      <c r="F139" s="230"/>
      <c r="G139" s="32"/>
      <c r="H139" s="38"/>
      <c r="I139" s="38"/>
      <c r="J139" s="38"/>
      <c r="K139" s="38"/>
      <c r="L139" s="34"/>
      <c r="M139" s="34"/>
      <c r="N139" s="100">
        <v>0</v>
      </c>
      <c r="O139" s="213"/>
      <c r="P139" s="213"/>
      <c r="Q139" s="213"/>
      <c r="R139" s="213"/>
      <c r="S139" s="100">
        <v>0</v>
      </c>
      <c r="T139" s="52">
        <v>0</v>
      </c>
      <c r="U139" s="215"/>
      <c r="V139" s="215"/>
      <c r="W139" s="215"/>
      <c r="X139" s="215"/>
      <c r="Y139" s="32" t="s">
        <v>101</v>
      </c>
      <c r="Z139" s="32"/>
      <c r="AA139" s="32"/>
      <c r="AB139" s="85"/>
      <c r="AC139" s="85"/>
      <c r="AD139" s="85"/>
      <c r="AE139" s="85"/>
      <c r="AF139" s="85"/>
      <c r="AG139" s="85"/>
      <c r="AH139" s="31"/>
      <c r="AI139" s="85"/>
      <c r="AJ139" s="52"/>
      <c r="AK139" s="157"/>
      <c r="AL139" s="50"/>
      <c r="AM139" s="50"/>
      <c r="AN139" s="50"/>
    </row>
    <row r="140" spans="1:40" s="29" customFormat="1" ht="105.75" customHeight="1" x14ac:dyDescent="0.25">
      <c r="A140" s="327"/>
      <c r="B140" s="330"/>
      <c r="C140" s="313"/>
      <c r="D140" s="313"/>
      <c r="E140" s="313"/>
      <c r="F140" s="232"/>
      <c r="G140" s="32"/>
      <c r="H140" s="38"/>
      <c r="I140" s="38"/>
      <c r="J140" s="38"/>
      <c r="K140" s="38"/>
      <c r="L140" s="31"/>
      <c r="M140" s="31"/>
      <c r="N140" s="32">
        <v>0</v>
      </c>
      <c r="O140" s="83"/>
      <c r="P140" s="83"/>
      <c r="Q140" s="83"/>
      <c r="R140" s="83"/>
      <c r="S140" s="32">
        <v>0</v>
      </c>
      <c r="T140" s="32">
        <v>0</v>
      </c>
      <c r="U140" s="83"/>
      <c r="V140" s="83"/>
      <c r="W140" s="83"/>
      <c r="X140" s="83"/>
      <c r="Y140" s="32" t="s">
        <v>101</v>
      </c>
      <c r="Z140" s="32"/>
      <c r="AA140" s="32"/>
      <c r="AB140" s="85"/>
      <c r="AC140" s="85"/>
      <c r="AD140" s="85"/>
      <c r="AE140" s="85"/>
      <c r="AF140" s="85"/>
      <c r="AG140" s="85"/>
      <c r="AH140" s="31"/>
      <c r="AI140" s="85"/>
      <c r="AJ140" s="52"/>
      <c r="AK140" s="158"/>
      <c r="AL140" s="50"/>
      <c r="AM140" s="50"/>
      <c r="AN140" s="50"/>
    </row>
    <row r="141" spans="1:40" s="29" customFormat="1" ht="55.5" customHeight="1" x14ac:dyDescent="0.25">
      <c r="A141" s="227"/>
      <c r="H141" s="38"/>
      <c r="I141" s="38"/>
      <c r="J141" s="38"/>
      <c r="K141" s="38"/>
    </row>
    <row r="142" spans="1:40" s="29" customFormat="1" x14ac:dyDescent="0.25">
      <c r="A142" s="227"/>
      <c r="H142" s="38"/>
      <c r="I142" s="38"/>
      <c r="J142" s="38"/>
      <c r="K142" s="38"/>
    </row>
    <row r="143" spans="1:40" s="29" customFormat="1" x14ac:dyDescent="0.25">
      <c r="A143" s="227"/>
      <c r="H143" s="38"/>
      <c r="I143" s="38"/>
      <c r="J143" s="38"/>
      <c r="K143" s="38"/>
    </row>
    <row r="144" spans="1:40" s="29" customFormat="1" x14ac:dyDescent="0.25">
      <c r="A144" s="227"/>
      <c r="H144" s="38"/>
      <c r="I144" s="38"/>
      <c r="J144" s="38"/>
      <c r="K144" s="38"/>
    </row>
    <row r="145" spans="1:11" s="29" customFormat="1" x14ac:dyDescent="0.25">
      <c r="A145" s="227"/>
      <c r="H145" s="38"/>
      <c r="I145" s="38"/>
      <c r="J145" s="38"/>
      <c r="K145" s="38"/>
    </row>
    <row r="146" spans="1:11" s="29" customFormat="1" x14ac:dyDescent="0.25">
      <c r="A146" s="227"/>
      <c r="H146" s="38"/>
      <c r="I146" s="38"/>
      <c r="J146" s="38"/>
      <c r="K146" s="38"/>
    </row>
    <row r="147" spans="1:11" s="29" customFormat="1" x14ac:dyDescent="0.25">
      <c r="A147" s="227"/>
      <c r="H147" s="38"/>
      <c r="I147" s="38"/>
      <c r="J147" s="38"/>
      <c r="K147" s="38"/>
    </row>
    <row r="148" spans="1:11" s="29" customFormat="1" x14ac:dyDescent="0.25">
      <c r="A148" s="227"/>
      <c r="H148" s="38"/>
      <c r="I148" s="38"/>
      <c r="J148" s="38"/>
      <c r="K148" s="38"/>
    </row>
    <row r="149" spans="1:11" s="29" customFormat="1" x14ac:dyDescent="0.25">
      <c r="A149" s="227"/>
      <c r="H149" s="38"/>
      <c r="I149" s="38"/>
      <c r="J149" s="38"/>
      <c r="K149" s="38"/>
    </row>
    <row r="150" spans="1:11" s="29" customFormat="1" x14ac:dyDescent="0.25">
      <c r="A150" s="227"/>
      <c r="H150" s="38"/>
      <c r="I150" s="38"/>
      <c r="J150" s="38"/>
      <c r="K150" s="38"/>
    </row>
    <row r="151" spans="1:11" s="29" customFormat="1" x14ac:dyDescent="0.25">
      <c r="A151" s="227"/>
      <c r="H151" s="38"/>
      <c r="I151" s="38"/>
      <c r="J151" s="38"/>
      <c r="K151" s="38"/>
    </row>
    <row r="152" spans="1:11" s="29" customFormat="1" x14ac:dyDescent="0.25">
      <c r="A152" s="227"/>
      <c r="H152" s="38"/>
      <c r="I152" s="38"/>
      <c r="J152" s="38"/>
      <c r="K152" s="38"/>
    </row>
    <row r="153" spans="1:11" s="29" customFormat="1" x14ac:dyDescent="0.25">
      <c r="A153" s="227"/>
      <c r="H153" s="38"/>
      <c r="I153" s="38"/>
      <c r="J153" s="38"/>
      <c r="K153" s="38"/>
    </row>
    <row r="154" spans="1:11" s="29" customFormat="1" x14ac:dyDescent="0.25">
      <c r="A154" s="227"/>
      <c r="H154" s="38"/>
      <c r="I154" s="38"/>
      <c r="J154" s="38"/>
      <c r="K154" s="38"/>
    </row>
    <row r="155" spans="1:11" s="29" customFormat="1" x14ac:dyDescent="0.25">
      <c r="A155" s="227"/>
      <c r="H155" s="38"/>
      <c r="I155" s="38"/>
      <c r="J155" s="38"/>
      <c r="K155" s="38"/>
    </row>
    <row r="156" spans="1:11" s="29" customFormat="1" x14ac:dyDescent="0.25">
      <c r="A156" s="227"/>
      <c r="H156" s="38"/>
      <c r="I156" s="38"/>
      <c r="J156" s="38"/>
      <c r="K156" s="38"/>
    </row>
    <row r="157" spans="1:11" s="29" customFormat="1" x14ac:dyDescent="0.25">
      <c r="A157" s="227"/>
      <c r="H157" s="38"/>
      <c r="I157" s="38"/>
      <c r="J157" s="38"/>
      <c r="K157" s="38"/>
    </row>
    <row r="158" spans="1:11" s="29" customFormat="1" x14ac:dyDescent="0.25">
      <c r="A158" s="227"/>
      <c r="H158" s="38"/>
      <c r="I158" s="38"/>
      <c r="J158" s="38"/>
      <c r="K158" s="38"/>
    </row>
    <row r="159" spans="1:11" s="29" customFormat="1" x14ac:dyDescent="0.25">
      <c r="A159" s="227"/>
      <c r="H159" s="38"/>
      <c r="I159" s="38"/>
      <c r="J159" s="38"/>
      <c r="K159" s="38"/>
    </row>
    <row r="160" spans="1:11" s="29" customFormat="1" x14ac:dyDescent="0.25">
      <c r="A160" s="227"/>
      <c r="H160" s="38"/>
      <c r="I160" s="38"/>
      <c r="J160" s="38"/>
      <c r="K160" s="38"/>
    </row>
    <row r="161" spans="1:11" s="29" customFormat="1" x14ac:dyDescent="0.25">
      <c r="A161" s="227"/>
      <c r="H161" s="38"/>
      <c r="I161" s="38"/>
      <c r="J161" s="38"/>
      <c r="K161" s="38"/>
    </row>
    <row r="162" spans="1:11" s="29" customFormat="1" x14ac:dyDescent="0.25">
      <c r="A162" s="227"/>
      <c r="H162" s="38"/>
      <c r="I162" s="38"/>
      <c r="J162" s="38"/>
      <c r="K162" s="38"/>
    </row>
    <row r="163" spans="1:11" s="29" customFormat="1" x14ac:dyDescent="0.25">
      <c r="A163" s="227"/>
      <c r="H163" s="38"/>
      <c r="I163" s="38"/>
      <c r="J163" s="38"/>
      <c r="K163" s="38"/>
    </row>
    <row r="164" spans="1:11" s="29" customFormat="1" x14ac:dyDescent="0.25">
      <c r="A164" s="227"/>
      <c r="H164" s="38"/>
      <c r="I164" s="38"/>
      <c r="J164" s="38"/>
      <c r="K164" s="38"/>
    </row>
    <row r="165" spans="1:11" s="29" customFormat="1" x14ac:dyDescent="0.25">
      <c r="A165" s="227"/>
      <c r="H165" s="38"/>
      <c r="I165" s="38"/>
      <c r="J165" s="38"/>
      <c r="K165" s="38"/>
    </row>
    <row r="166" spans="1:11" s="29" customFormat="1" x14ac:dyDescent="0.25">
      <c r="A166" s="227"/>
      <c r="H166" s="38"/>
      <c r="I166" s="38"/>
      <c r="J166" s="38"/>
      <c r="K166" s="38"/>
    </row>
    <row r="167" spans="1:11" s="29" customFormat="1" x14ac:dyDescent="0.25">
      <c r="A167" s="227"/>
      <c r="H167" s="38"/>
      <c r="I167" s="38"/>
      <c r="J167" s="38"/>
      <c r="K167" s="38"/>
    </row>
    <row r="168" spans="1:11" s="29" customFormat="1" x14ac:dyDescent="0.25">
      <c r="A168" s="227"/>
      <c r="H168" s="38"/>
      <c r="I168" s="38"/>
      <c r="J168" s="38"/>
      <c r="K168" s="38"/>
    </row>
    <row r="169" spans="1:11" s="29" customFormat="1" x14ac:dyDescent="0.25">
      <c r="A169" s="227"/>
      <c r="H169" s="38"/>
      <c r="I169" s="38"/>
      <c r="J169" s="38"/>
      <c r="K169" s="38"/>
    </row>
    <row r="170" spans="1:11" s="29" customFormat="1" x14ac:dyDescent="0.25">
      <c r="A170" s="227"/>
      <c r="H170" s="38"/>
      <c r="I170" s="38"/>
      <c r="J170" s="38"/>
      <c r="K170" s="38"/>
    </row>
    <row r="171" spans="1:11" s="29" customFormat="1" x14ac:dyDescent="0.25">
      <c r="A171" s="227"/>
      <c r="H171" s="38"/>
      <c r="I171" s="38"/>
      <c r="J171" s="38"/>
      <c r="K171" s="38"/>
    </row>
    <row r="172" spans="1:11" s="29" customFormat="1" x14ac:dyDescent="0.25">
      <c r="A172" s="227"/>
      <c r="H172" s="38"/>
      <c r="I172" s="38"/>
      <c r="J172" s="38"/>
      <c r="K172" s="38"/>
    </row>
    <row r="173" spans="1:11" s="29" customFormat="1" x14ac:dyDescent="0.25">
      <c r="A173" s="227"/>
      <c r="H173" s="38"/>
      <c r="I173" s="38"/>
      <c r="J173" s="38"/>
      <c r="K173" s="38"/>
    </row>
    <row r="174" spans="1:11" s="29" customFormat="1" x14ac:dyDescent="0.25">
      <c r="A174" s="227"/>
      <c r="H174" s="38"/>
      <c r="I174" s="38"/>
      <c r="J174" s="38"/>
      <c r="K174" s="38"/>
    </row>
    <row r="175" spans="1:11" s="29" customFormat="1" x14ac:dyDescent="0.25">
      <c r="A175" s="227"/>
      <c r="H175" s="38"/>
      <c r="I175" s="38"/>
      <c r="J175" s="38"/>
      <c r="K175" s="38"/>
    </row>
    <row r="176" spans="1:11" s="29" customFormat="1" x14ac:dyDescent="0.25">
      <c r="A176" s="227"/>
      <c r="H176" s="38"/>
      <c r="I176" s="38"/>
      <c r="J176" s="38"/>
      <c r="K176" s="38"/>
    </row>
    <row r="177" spans="1:11" s="29" customFormat="1" x14ac:dyDescent="0.25">
      <c r="A177" s="227"/>
      <c r="H177" s="38"/>
      <c r="I177" s="38"/>
      <c r="J177" s="38"/>
      <c r="K177" s="38"/>
    </row>
    <row r="178" spans="1:11" s="29" customFormat="1" x14ac:dyDescent="0.25">
      <c r="A178" s="227"/>
      <c r="H178" s="38"/>
      <c r="I178" s="38"/>
      <c r="J178" s="38"/>
      <c r="K178" s="38"/>
    </row>
    <row r="179" spans="1:11" s="29" customFormat="1" x14ac:dyDescent="0.25">
      <c r="A179" s="227"/>
      <c r="H179" s="38"/>
      <c r="I179" s="38"/>
      <c r="J179" s="38"/>
      <c r="K179" s="38"/>
    </row>
    <row r="180" spans="1:11" s="29" customFormat="1" x14ac:dyDescent="0.25">
      <c r="A180" s="227"/>
      <c r="H180" s="38"/>
      <c r="I180" s="38"/>
      <c r="J180" s="38"/>
      <c r="K180" s="38"/>
    </row>
    <row r="181" spans="1:11" s="29" customFormat="1" x14ac:dyDescent="0.25">
      <c r="A181" s="227"/>
      <c r="H181" s="38"/>
      <c r="I181" s="38"/>
      <c r="J181" s="38"/>
      <c r="K181" s="38"/>
    </row>
    <row r="182" spans="1:11" s="29" customFormat="1" x14ac:dyDescent="0.25">
      <c r="A182" s="227"/>
      <c r="H182" s="38"/>
      <c r="I182" s="38"/>
      <c r="J182" s="38"/>
      <c r="K182" s="38"/>
    </row>
    <row r="183" spans="1:11" s="29" customFormat="1" x14ac:dyDescent="0.25">
      <c r="A183" s="227"/>
      <c r="H183" s="38"/>
      <c r="I183" s="38"/>
      <c r="J183" s="38"/>
      <c r="K183" s="38"/>
    </row>
    <row r="184" spans="1:11" s="29" customFormat="1" x14ac:dyDescent="0.25">
      <c r="A184" s="227"/>
      <c r="H184" s="38"/>
      <c r="I184" s="38"/>
      <c r="J184" s="38"/>
      <c r="K184" s="38"/>
    </row>
    <row r="185" spans="1:11" s="29" customFormat="1" x14ac:dyDescent="0.25">
      <c r="A185" s="227"/>
      <c r="H185" s="38"/>
      <c r="I185" s="38"/>
      <c r="J185" s="38"/>
      <c r="K185" s="38"/>
    </row>
    <row r="186" spans="1:11" s="29" customFormat="1" x14ac:dyDescent="0.25">
      <c r="A186" s="227"/>
      <c r="H186" s="38"/>
      <c r="I186" s="38"/>
      <c r="J186" s="38"/>
      <c r="K186" s="38"/>
    </row>
    <row r="187" spans="1:11" s="29" customFormat="1" x14ac:dyDescent="0.25">
      <c r="A187" s="227"/>
      <c r="H187" s="38"/>
      <c r="I187" s="38"/>
      <c r="J187" s="38"/>
      <c r="K187" s="38"/>
    </row>
    <row r="188" spans="1:11" s="29" customFormat="1" x14ac:dyDescent="0.25">
      <c r="A188" s="227"/>
      <c r="H188" s="38"/>
      <c r="I188" s="38"/>
      <c r="J188" s="38"/>
      <c r="K188" s="38"/>
    </row>
    <row r="189" spans="1:11" s="29" customFormat="1" x14ac:dyDescent="0.25">
      <c r="A189" s="227"/>
      <c r="H189" s="38"/>
      <c r="I189" s="38"/>
      <c r="J189" s="38"/>
      <c r="K189" s="38"/>
    </row>
    <row r="190" spans="1:11" s="29" customFormat="1" x14ac:dyDescent="0.25">
      <c r="A190" s="227"/>
      <c r="H190" s="38"/>
      <c r="I190" s="38"/>
      <c r="J190" s="38"/>
      <c r="K190" s="38"/>
    </row>
    <row r="191" spans="1:11" s="29" customFormat="1" x14ac:dyDescent="0.25">
      <c r="A191" s="227"/>
      <c r="H191" s="38"/>
      <c r="I191" s="38"/>
      <c r="J191" s="38"/>
      <c r="K191" s="38"/>
    </row>
    <row r="192" spans="1:11" s="29" customFormat="1" x14ac:dyDescent="0.25">
      <c r="A192" s="227"/>
      <c r="H192" s="38"/>
      <c r="I192" s="38"/>
      <c r="J192" s="38"/>
      <c r="K192" s="38"/>
    </row>
    <row r="193" spans="1:11" s="29" customFormat="1" x14ac:dyDescent="0.25">
      <c r="A193" s="227"/>
      <c r="H193" s="38"/>
      <c r="I193" s="38"/>
      <c r="J193" s="38"/>
      <c r="K193" s="38"/>
    </row>
    <row r="194" spans="1:11" s="29" customFormat="1" x14ac:dyDescent="0.25">
      <c r="A194" s="227"/>
      <c r="H194" s="38"/>
      <c r="I194" s="38"/>
      <c r="J194" s="38"/>
      <c r="K194" s="38"/>
    </row>
    <row r="195" spans="1:11" s="29" customFormat="1" x14ac:dyDescent="0.25">
      <c r="A195" s="227"/>
      <c r="H195" s="38"/>
      <c r="I195" s="38"/>
      <c r="J195" s="38"/>
      <c r="K195" s="38"/>
    </row>
    <row r="196" spans="1:11" s="29" customFormat="1" x14ac:dyDescent="0.25">
      <c r="A196" s="227"/>
      <c r="H196" s="38"/>
      <c r="I196" s="38"/>
      <c r="J196" s="38"/>
      <c r="K196" s="38"/>
    </row>
    <row r="197" spans="1:11" s="29" customFormat="1" x14ac:dyDescent="0.25">
      <c r="A197" s="227"/>
      <c r="H197" s="38"/>
      <c r="I197" s="38"/>
      <c r="J197" s="38"/>
      <c r="K197" s="38"/>
    </row>
    <row r="198" spans="1:11" s="29" customFormat="1" x14ac:dyDescent="0.25">
      <c r="A198" s="227"/>
      <c r="H198" s="38"/>
      <c r="I198" s="38"/>
      <c r="J198" s="38"/>
      <c r="K198" s="38"/>
    </row>
    <row r="199" spans="1:11" s="29" customFormat="1" x14ac:dyDescent="0.25">
      <c r="A199" s="227"/>
      <c r="H199" s="38"/>
      <c r="I199" s="38"/>
      <c r="J199" s="38"/>
      <c r="K199" s="38"/>
    </row>
    <row r="200" spans="1:11" s="29" customFormat="1" x14ac:dyDescent="0.25">
      <c r="A200" s="227"/>
      <c r="H200" s="38"/>
      <c r="I200" s="38"/>
      <c r="J200" s="38"/>
      <c r="K200" s="38"/>
    </row>
    <row r="201" spans="1:11" s="29" customFormat="1" x14ac:dyDescent="0.25">
      <c r="A201" s="227"/>
      <c r="H201" s="38"/>
      <c r="I201" s="38"/>
      <c r="J201" s="38"/>
      <c r="K201" s="38"/>
    </row>
    <row r="202" spans="1:11" s="29" customFormat="1" x14ac:dyDescent="0.25">
      <c r="A202" s="227"/>
      <c r="H202" s="38"/>
      <c r="I202" s="38"/>
      <c r="J202" s="38"/>
      <c r="K202" s="38"/>
    </row>
    <row r="203" spans="1:11" s="29" customFormat="1" x14ac:dyDescent="0.25">
      <c r="A203" s="227"/>
      <c r="H203" s="38"/>
      <c r="I203" s="38"/>
      <c r="J203" s="38"/>
      <c r="K203" s="38"/>
    </row>
    <row r="204" spans="1:11" s="29" customFormat="1" x14ac:dyDescent="0.25">
      <c r="A204" s="227"/>
      <c r="H204" s="38"/>
      <c r="I204" s="38"/>
      <c r="J204" s="38"/>
      <c r="K204" s="38"/>
    </row>
    <row r="205" spans="1:11" s="29" customFormat="1" x14ac:dyDescent="0.25">
      <c r="A205" s="227"/>
      <c r="H205" s="38"/>
      <c r="I205" s="38"/>
      <c r="J205" s="38"/>
      <c r="K205" s="38"/>
    </row>
    <row r="206" spans="1:11" s="29" customFormat="1" x14ac:dyDescent="0.25">
      <c r="A206" s="227"/>
      <c r="H206" s="38"/>
      <c r="I206" s="38"/>
      <c r="J206" s="38"/>
      <c r="K206" s="38"/>
    </row>
    <row r="207" spans="1:11" s="29" customFormat="1" x14ac:dyDescent="0.25">
      <c r="A207" s="227"/>
      <c r="H207" s="38"/>
      <c r="I207" s="38"/>
      <c r="J207" s="38"/>
      <c r="K207" s="38"/>
    </row>
    <row r="208" spans="1:11" s="29" customFormat="1" x14ac:dyDescent="0.25">
      <c r="A208" s="227"/>
      <c r="H208" s="38"/>
      <c r="I208" s="38"/>
      <c r="J208" s="38"/>
      <c r="K208" s="38"/>
    </row>
    <row r="209" spans="1:11" s="29" customFormat="1" x14ac:dyDescent="0.25">
      <c r="A209" s="227"/>
      <c r="H209" s="38"/>
      <c r="I209" s="38"/>
      <c r="J209" s="38"/>
      <c r="K209" s="38"/>
    </row>
    <row r="210" spans="1:11" s="29" customFormat="1" x14ac:dyDescent="0.25">
      <c r="A210" s="227"/>
      <c r="H210" s="38"/>
      <c r="I210" s="38"/>
      <c r="J210" s="38"/>
      <c r="K210" s="38"/>
    </row>
    <row r="211" spans="1:11" s="29" customFormat="1" x14ac:dyDescent="0.25">
      <c r="A211" s="227"/>
      <c r="H211" s="38"/>
      <c r="I211" s="38"/>
      <c r="J211" s="38"/>
      <c r="K211" s="38"/>
    </row>
    <row r="212" spans="1:11" s="29" customFormat="1" x14ac:dyDescent="0.25">
      <c r="A212" s="227"/>
      <c r="H212" s="38"/>
      <c r="I212" s="38"/>
      <c r="J212" s="38"/>
      <c r="K212" s="38"/>
    </row>
    <row r="213" spans="1:11" s="29" customFormat="1" x14ac:dyDescent="0.25">
      <c r="A213" s="227"/>
      <c r="H213" s="38"/>
      <c r="I213" s="38"/>
      <c r="J213" s="38"/>
      <c r="K213" s="38"/>
    </row>
    <row r="214" spans="1:11" s="29" customFormat="1" x14ac:dyDescent="0.25">
      <c r="A214" s="227"/>
      <c r="H214" s="38"/>
      <c r="I214" s="38"/>
      <c r="J214" s="38"/>
      <c r="K214" s="38"/>
    </row>
    <row r="215" spans="1:11" s="29" customFormat="1" x14ac:dyDescent="0.25">
      <c r="A215" s="227"/>
      <c r="H215" s="38"/>
      <c r="I215" s="38"/>
      <c r="J215" s="38"/>
      <c r="K215" s="38"/>
    </row>
    <row r="216" spans="1:11" s="29" customFormat="1" x14ac:dyDescent="0.25">
      <c r="A216" s="227"/>
      <c r="H216" s="38"/>
      <c r="I216" s="38"/>
      <c r="J216" s="38"/>
      <c r="K216" s="38"/>
    </row>
    <row r="217" spans="1:11" s="29" customFormat="1" x14ac:dyDescent="0.25">
      <c r="A217" s="227"/>
      <c r="H217" s="38"/>
      <c r="I217" s="38"/>
      <c r="J217" s="38"/>
      <c r="K217" s="38"/>
    </row>
    <row r="218" spans="1:11" s="29" customFormat="1" x14ac:dyDescent="0.25">
      <c r="A218" s="227"/>
      <c r="H218" s="38"/>
      <c r="I218" s="38"/>
      <c r="J218" s="38"/>
      <c r="K218" s="38"/>
    </row>
    <row r="219" spans="1:11" s="29" customFormat="1" x14ac:dyDescent="0.25">
      <c r="A219" s="227"/>
      <c r="H219" s="38"/>
      <c r="I219" s="38"/>
      <c r="J219" s="38"/>
      <c r="K219" s="38"/>
    </row>
    <row r="220" spans="1:11" s="29" customFormat="1" x14ac:dyDescent="0.25">
      <c r="A220" s="227"/>
      <c r="H220" s="38"/>
      <c r="I220" s="38"/>
      <c r="J220" s="38"/>
      <c r="K220" s="38"/>
    </row>
    <row r="221" spans="1:11" s="29" customFormat="1" x14ac:dyDescent="0.25">
      <c r="A221" s="227"/>
      <c r="H221" s="38"/>
      <c r="I221" s="38"/>
      <c r="J221" s="38"/>
      <c r="K221" s="38"/>
    </row>
    <row r="222" spans="1:11" s="29" customFormat="1" x14ac:dyDescent="0.25">
      <c r="A222" s="227"/>
      <c r="H222" s="38"/>
      <c r="I222" s="38"/>
      <c r="J222" s="38"/>
      <c r="K222" s="38"/>
    </row>
    <row r="223" spans="1:11" s="29" customFormat="1" x14ac:dyDescent="0.25">
      <c r="A223" s="227"/>
      <c r="H223" s="38"/>
      <c r="I223" s="38"/>
      <c r="J223" s="38"/>
      <c r="K223" s="38"/>
    </row>
    <row r="224" spans="1:11" s="29" customFormat="1" x14ac:dyDescent="0.25">
      <c r="A224" s="227"/>
      <c r="H224" s="38"/>
      <c r="I224" s="38"/>
      <c r="J224" s="38"/>
      <c r="K224" s="38"/>
    </row>
    <row r="225" spans="1:11" s="29" customFormat="1" x14ac:dyDescent="0.25">
      <c r="A225" s="227"/>
      <c r="H225" s="38"/>
      <c r="I225" s="38"/>
      <c r="J225" s="38"/>
      <c r="K225" s="38"/>
    </row>
    <row r="226" spans="1:11" s="29" customFormat="1" x14ac:dyDescent="0.25">
      <c r="A226" s="227"/>
      <c r="H226" s="38"/>
      <c r="I226" s="38"/>
      <c r="J226" s="38"/>
      <c r="K226" s="38"/>
    </row>
    <row r="227" spans="1:11" s="29" customFormat="1" x14ac:dyDescent="0.25">
      <c r="A227" s="227"/>
      <c r="H227" s="38"/>
      <c r="I227" s="38"/>
      <c r="J227" s="38"/>
      <c r="K227" s="38"/>
    </row>
    <row r="228" spans="1:11" s="29" customFormat="1" x14ac:dyDescent="0.25">
      <c r="A228" s="227"/>
      <c r="H228" s="38"/>
      <c r="I228" s="38"/>
      <c r="J228" s="38"/>
      <c r="K228" s="38"/>
    </row>
    <row r="229" spans="1:11" s="29" customFormat="1" x14ac:dyDescent="0.25">
      <c r="A229" s="227"/>
      <c r="H229" s="38"/>
      <c r="I229" s="38"/>
      <c r="J229" s="38"/>
      <c r="K229" s="38"/>
    </row>
    <row r="230" spans="1:11" s="29" customFormat="1" x14ac:dyDescent="0.25">
      <c r="A230" s="227"/>
      <c r="H230" s="38"/>
      <c r="I230" s="38"/>
      <c r="J230" s="38"/>
      <c r="K230" s="38"/>
    </row>
    <row r="231" spans="1:11" s="29" customFormat="1" x14ac:dyDescent="0.25">
      <c r="A231" s="227"/>
      <c r="H231" s="38"/>
      <c r="I231" s="38"/>
      <c r="J231" s="38"/>
      <c r="K231" s="38"/>
    </row>
    <row r="232" spans="1:11" s="29" customFormat="1" x14ac:dyDescent="0.25">
      <c r="A232" s="227"/>
      <c r="H232" s="38"/>
      <c r="I232" s="38"/>
      <c r="J232" s="38"/>
      <c r="K232" s="38"/>
    </row>
    <row r="233" spans="1:11" s="29" customFormat="1" x14ac:dyDescent="0.25">
      <c r="A233" s="227"/>
      <c r="H233" s="38"/>
      <c r="I233" s="38"/>
      <c r="J233" s="38"/>
      <c r="K233" s="38"/>
    </row>
    <row r="234" spans="1:11" s="29" customFormat="1" x14ac:dyDescent="0.25">
      <c r="A234" s="227"/>
      <c r="H234" s="38"/>
      <c r="I234" s="38"/>
      <c r="J234" s="38"/>
      <c r="K234" s="38"/>
    </row>
    <row r="235" spans="1:11" s="29" customFormat="1" x14ac:dyDescent="0.25">
      <c r="A235" s="227"/>
      <c r="H235" s="38"/>
      <c r="I235" s="38"/>
      <c r="J235" s="38"/>
      <c r="K235" s="38"/>
    </row>
    <row r="236" spans="1:11" s="29" customFormat="1" x14ac:dyDescent="0.25">
      <c r="A236" s="227"/>
      <c r="H236" s="38"/>
      <c r="I236" s="38"/>
      <c r="J236" s="38"/>
      <c r="K236" s="38"/>
    </row>
    <row r="237" spans="1:11" s="29" customFormat="1" x14ac:dyDescent="0.25">
      <c r="A237" s="227"/>
      <c r="H237" s="38"/>
      <c r="I237" s="38"/>
      <c r="J237" s="38"/>
      <c r="K237" s="38"/>
    </row>
    <row r="238" spans="1:11" s="29" customFormat="1" x14ac:dyDescent="0.25">
      <c r="A238" s="227"/>
      <c r="H238" s="38"/>
      <c r="I238" s="38"/>
      <c r="J238" s="38"/>
      <c r="K238" s="38"/>
    </row>
    <row r="239" spans="1:11" s="29" customFormat="1" x14ac:dyDescent="0.25">
      <c r="A239" s="227"/>
      <c r="H239" s="38"/>
      <c r="I239" s="38"/>
      <c r="J239" s="38"/>
      <c r="K239" s="38"/>
    </row>
    <row r="240" spans="1:11" s="29" customFormat="1" x14ac:dyDescent="0.25">
      <c r="A240" s="227"/>
      <c r="H240" s="38"/>
      <c r="I240" s="38"/>
      <c r="J240" s="38"/>
      <c r="K240" s="38"/>
    </row>
    <row r="241" spans="1:11" s="29" customFormat="1" x14ac:dyDescent="0.25">
      <c r="A241" s="227"/>
      <c r="H241" s="38"/>
      <c r="I241" s="38"/>
      <c r="J241" s="38"/>
      <c r="K241" s="38"/>
    </row>
    <row r="242" spans="1:11" s="29" customFormat="1" x14ac:dyDescent="0.25">
      <c r="A242" s="227"/>
      <c r="H242" s="38"/>
      <c r="I242" s="38"/>
      <c r="J242" s="38"/>
      <c r="K242" s="38"/>
    </row>
    <row r="243" spans="1:11" s="29" customFormat="1" x14ac:dyDescent="0.25">
      <c r="A243" s="227"/>
      <c r="H243" s="38"/>
      <c r="I243" s="38"/>
      <c r="J243" s="38"/>
      <c r="K243" s="38"/>
    </row>
    <row r="244" spans="1:11" s="29" customFormat="1" x14ac:dyDescent="0.25">
      <c r="A244" s="227"/>
      <c r="H244" s="38"/>
      <c r="I244" s="38"/>
      <c r="J244" s="38"/>
      <c r="K244" s="38"/>
    </row>
    <row r="245" spans="1:11" s="29" customFormat="1" x14ac:dyDescent="0.25">
      <c r="A245" s="227"/>
      <c r="H245" s="38"/>
      <c r="I245" s="38"/>
      <c r="J245" s="38"/>
      <c r="K245" s="38"/>
    </row>
    <row r="246" spans="1:11" s="29" customFormat="1" x14ac:dyDescent="0.25">
      <c r="A246" s="227"/>
      <c r="H246" s="38"/>
      <c r="I246" s="38"/>
      <c r="J246" s="38"/>
      <c r="K246" s="38"/>
    </row>
    <row r="247" spans="1:11" s="29" customFormat="1" x14ac:dyDescent="0.25">
      <c r="A247" s="227"/>
      <c r="H247" s="38"/>
      <c r="I247" s="38"/>
      <c r="J247" s="38"/>
      <c r="K247" s="38"/>
    </row>
    <row r="248" spans="1:11" s="29" customFormat="1" x14ac:dyDescent="0.25">
      <c r="A248" s="227"/>
      <c r="H248" s="38"/>
      <c r="I248" s="38"/>
      <c r="J248" s="38"/>
      <c r="K248" s="38"/>
    </row>
    <row r="249" spans="1:11" s="29" customFormat="1" x14ac:dyDescent="0.25">
      <c r="A249" s="227"/>
      <c r="H249" s="38"/>
      <c r="I249" s="38"/>
      <c r="J249" s="38"/>
      <c r="K249" s="38"/>
    </row>
    <row r="250" spans="1:11" s="29" customFormat="1" x14ac:dyDescent="0.25">
      <c r="A250" s="227"/>
      <c r="H250" s="38"/>
      <c r="I250" s="38"/>
      <c r="J250" s="38"/>
      <c r="K250" s="38"/>
    </row>
    <row r="251" spans="1:11" s="29" customFormat="1" x14ac:dyDescent="0.25">
      <c r="A251" s="227"/>
      <c r="H251" s="38"/>
      <c r="I251" s="38"/>
      <c r="J251" s="38"/>
      <c r="K251" s="38"/>
    </row>
    <row r="252" spans="1:11" s="29" customFormat="1" x14ac:dyDescent="0.25">
      <c r="A252" s="227"/>
      <c r="H252" s="38"/>
      <c r="I252" s="38"/>
      <c r="J252" s="38"/>
      <c r="K252" s="38"/>
    </row>
    <row r="253" spans="1:11" s="29" customFormat="1" x14ac:dyDescent="0.25">
      <c r="A253" s="227"/>
      <c r="H253" s="38"/>
      <c r="I253" s="38"/>
      <c r="J253" s="38"/>
      <c r="K253" s="38"/>
    </row>
    <row r="254" spans="1:11" s="29" customFormat="1" x14ac:dyDescent="0.25">
      <c r="A254" s="227"/>
      <c r="H254" s="38"/>
      <c r="I254" s="38"/>
      <c r="J254" s="38"/>
      <c r="K254" s="38"/>
    </row>
    <row r="255" spans="1:11" s="29" customFormat="1" x14ac:dyDescent="0.25">
      <c r="A255" s="227"/>
      <c r="H255" s="38"/>
      <c r="I255" s="38"/>
      <c r="J255" s="38"/>
      <c r="K255" s="38"/>
    </row>
    <row r="256" spans="1:11" s="29" customFormat="1" x14ac:dyDescent="0.25">
      <c r="A256" s="227"/>
      <c r="H256" s="38"/>
      <c r="I256" s="38"/>
      <c r="J256" s="38"/>
      <c r="K256" s="38"/>
    </row>
    <row r="257" spans="1:11" s="29" customFormat="1" x14ac:dyDescent="0.25">
      <c r="A257" s="227"/>
      <c r="H257" s="38"/>
      <c r="I257" s="38"/>
      <c r="J257" s="38"/>
      <c r="K257" s="38"/>
    </row>
    <row r="258" spans="1:11" s="29" customFormat="1" x14ac:dyDescent="0.25">
      <c r="A258" s="227"/>
      <c r="H258" s="38"/>
      <c r="I258" s="38"/>
      <c r="J258" s="38"/>
      <c r="K258" s="38"/>
    </row>
    <row r="259" spans="1:11" s="29" customFormat="1" x14ac:dyDescent="0.25">
      <c r="A259" s="227"/>
      <c r="H259" s="38"/>
      <c r="I259" s="38"/>
      <c r="J259" s="38"/>
      <c r="K259" s="38"/>
    </row>
    <row r="260" spans="1:11" s="29" customFormat="1" x14ac:dyDescent="0.25">
      <c r="A260" s="227"/>
      <c r="H260" s="38"/>
      <c r="I260" s="38"/>
      <c r="J260" s="38"/>
      <c r="K260" s="38"/>
    </row>
    <row r="261" spans="1:11" s="29" customFormat="1" x14ac:dyDescent="0.25">
      <c r="A261" s="227"/>
      <c r="H261" s="38"/>
      <c r="I261" s="38"/>
      <c r="J261" s="38"/>
      <c r="K261" s="38"/>
    </row>
    <row r="262" spans="1:11" s="29" customFormat="1" x14ac:dyDescent="0.25">
      <c r="A262" s="227"/>
      <c r="H262" s="38"/>
      <c r="I262" s="38"/>
      <c r="J262" s="38"/>
      <c r="K262" s="38"/>
    </row>
    <row r="263" spans="1:11" s="29" customFormat="1" x14ac:dyDescent="0.25">
      <c r="A263" s="227"/>
      <c r="H263" s="38"/>
      <c r="I263" s="38"/>
      <c r="J263" s="38"/>
      <c r="K263" s="38"/>
    </row>
    <row r="264" spans="1:11" s="29" customFormat="1" x14ac:dyDescent="0.25">
      <c r="A264" s="227"/>
      <c r="H264" s="38"/>
      <c r="I264" s="38"/>
      <c r="J264" s="38"/>
      <c r="K264" s="38"/>
    </row>
    <row r="265" spans="1:11" s="29" customFormat="1" x14ac:dyDescent="0.25">
      <c r="A265" s="227"/>
      <c r="H265" s="38"/>
      <c r="I265" s="38"/>
      <c r="J265" s="38"/>
      <c r="K265" s="38"/>
    </row>
    <row r="266" spans="1:11" s="29" customFormat="1" x14ac:dyDescent="0.25">
      <c r="A266" s="227"/>
      <c r="H266" s="38"/>
      <c r="I266" s="38"/>
      <c r="J266" s="38"/>
      <c r="K266" s="38"/>
    </row>
    <row r="267" spans="1:11" s="29" customFormat="1" x14ac:dyDescent="0.25">
      <c r="A267" s="227"/>
      <c r="H267" s="38"/>
      <c r="I267" s="38"/>
      <c r="J267" s="38"/>
      <c r="K267" s="38"/>
    </row>
    <row r="268" spans="1:11" s="29" customFormat="1" x14ac:dyDescent="0.25">
      <c r="A268" s="227"/>
      <c r="H268" s="38"/>
      <c r="I268" s="38"/>
      <c r="J268" s="38"/>
      <c r="K268" s="38"/>
    </row>
    <row r="269" spans="1:11" s="29" customFormat="1" x14ac:dyDescent="0.25">
      <c r="A269" s="227"/>
      <c r="H269" s="38"/>
      <c r="I269" s="38"/>
      <c r="J269" s="38"/>
      <c r="K269" s="38"/>
    </row>
    <row r="270" spans="1:11" s="29" customFormat="1" x14ac:dyDescent="0.25">
      <c r="A270" s="227"/>
      <c r="H270" s="38"/>
      <c r="I270" s="38"/>
      <c r="J270" s="38"/>
      <c r="K270" s="38"/>
    </row>
    <row r="271" spans="1:11" s="29" customFormat="1" x14ac:dyDescent="0.25">
      <c r="A271" s="227"/>
      <c r="H271" s="38"/>
      <c r="I271" s="38"/>
      <c r="J271" s="38"/>
      <c r="K271" s="38"/>
    </row>
    <row r="272" spans="1:11" s="29" customFormat="1" x14ac:dyDescent="0.25">
      <c r="A272" s="227"/>
      <c r="H272" s="38"/>
      <c r="I272" s="38"/>
      <c r="J272" s="38"/>
      <c r="K272" s="38"/>
    </row>
    <row r="273" spans="1:11" s="29" customFormat="1" x14ac:dyDescent="0.25">
      <c r="A273" s="227"/>
      <c r="H273" s="38"/>
      <c r="I273" s="38"/>
      <c r="J273" s="38"/>
      <c r="K273" s="38"/>
    </row>
    <row r="274" spans="1:11" s="29" customFormat="1" x14ac:dyDescent="0.25">
      <c r="A274" s="227"/>
      <c r="H274" s="38"/>
      <c r="I274" s="38"/>
      <c r="J274" s="38"/>
      <c r="K274" s="38"/>
    </row>
    <row r="275" spans="1:11" s="29" customFormat="1" x14ac:dyDescent="0.25">
      <c r="A275" s="227"/>
      <c r="H275" s="38"/>
      <c r="I275" s="38"/>
      <c r="J275" s="38"/>
      <c r="K275" s="38"/>
    </row>
    <row r="276" spans="1:11" s="29" customFormat="1" x14ac:dyDescent="0.25">
      <c r="A276" s="227"/>
      <c r="H276" s="38"/>
      <c r="I276" s="38"/>
      <c r="J276" s="38"/>
      <c r="K276" s="38"/>
    </row>
    <row r="277" spans="1:11" s="29" customFormat="1" x14ac:dyDescent="0.25">
      <c r="A277" s="227"/>
      <c r="H277" s="38"/>
      <c r="I277" s="38"/>
      <c r="J277" s="38"/>
      <c r="K277" s="38"/>
    </row>
    <row r="278" spans="1:11" s="29" customFormat="1" x14ac:dyDescent="0.25">
      <c r="A278" s="227"/>
      <c r="H278" s="38"/>
      <c r="I278" s="38"/>
      <c r="J278" s="38"/>
      <c r="K278" s="38"/>
    </row>
    <row r="279" spans="1:11" s="29" customFormat="1" x14ac:dyDescent="0.25">
      <c r="A279" s="227"/>
      <c r="H279" s="38"/>
      <c r="I279" s="38"/>
      <c r="J279" s="38"/>
      <c r="K279" s="38"/>
    </row>
    <row r="280" spans="1:11" s="29" customFormat="1" x14ac:dyDescent="0.25">
      <c r="A280" s="227"/>
      <c r="H280" s="38"/>
      <c r="I280" s="38"/>
      <c r="J280" s="38"/>
      <c r="K280" s="38"/>
    </row>
    <row r="281" spans="1:11" s="29" customFormat="1" x14ac:dyDescent="0.25">
      <c r="A281" s="227"/>
      <c r="H281" s="38"/>
      <c r="I281" s="38"/>
      <c r="J281" s="38"/>
      <c r="K281" s="38"/>
    </row>
    <row r="282" spans="1:11" s="29" customFormat="1" x14ac:dyDescent="0.25">
      <c r="A282" s="227"/>
      <c r="H282" s="38"/>
      <c r="I282" s="38"/>
      <c r="J282" s="38"/>
      <c r="K282" s="38"/>
    </row>
    <row r="283" spans="1:11" s="29" customFormat="1" x14ac:dyDescent="0.25">
      <c r="A283" s="227"/>
      <c r="H283" s="38"/>
      <c r="I283" s="38"/>
      <c r="J283" s="38"/>
      <c r="K283" s="38"/>
    </row>
    <row r="284" spans="1:11" s="29" customFormat="1" x14ac:dyDescent="0.25">
      <c r="A284" s="227"/>
      <c r="H284" s="38"/>
      <c r="I284" s="38"/>
      <c r="J284" s="38"/>
      <c r="K284" s="38"/>
    </row>
    <row r="285" spans="1:11" s="29" customFormat="1" x14ac:dyDescent="0.25">
      <c r="A285" s="227"/>
      <c r="H285" s="38"/>
      <c r="I285" s="38"/>
      <c r="J285" s="38"/>
      <c r="K285" s="38"/>
    </row>
    <row r="286" spans="1:11" s="29" customFormat="1" x14ac:dyDescent="0.25">
      <c r="A286" s="227"/>
      <c r="H286" s="38"/>
      <c r="I286" s="38"/>
      <c r="J286" s="38"/>
      <c r="K286" s="38"/>
    </row>
    <row r="287" spans="1:11" s="29" customFormat="1" x14ac:dyDescent="0.25">
      <c r="A287" s="227"/>
      <c r="H287" s="38"/>
      <c r="I287" s="38"/>
      <c r="J287" s="38"/>
      <c r="K287" s="38"/>
    </row>
    <row r="288" spans="1:11" s="29" customFormat="1" x14ac:dyDescent="0.25">
      <c r="A288" s="227"/>
      <c r="H288" s="38"/>
      <c r="I288" s="38"/>
      <c r="J288" s="38"/>
      <c r="K288" s="38"/>
    </row>
    <row r="289" spans="1:11" s="29" customFormat="1" x14ac:dyDescent="0.25">
      <c r="A289" s="227"/>
      <c r="H289" s="38"/>
      <c r="I289" s="38"/>
      <c r="J289" s="38"/>
      <c r="K289" s="38"/>
    </row>
    <row r="290" spans="1:11" s="29" customFormat="1" x14ac:dyDescent="0.25">
      <c r="A290" s="227"/>
      <c r="H290" s="38"/>
      <c r="I290" s="38"/>
      <c r="J290" s="38"/>
      <c r="K290" s="38"/>
    </row>
    <row r="291" spans="1:11" s="29" customFormat="1" x14ac:dyDescent="0.25">
      <c r="A291" s="227"/>
      <c r="H291" s="38"/>
      <c r="I291" s="38"/>
      <c r="J291" s="38"/>
      <c r="K291" s="38"/>
    </row>
    <row r="292" spans="1:11" s="29" customFormat="1" x14ac:dyDescent="0.25">
      <c r="A292" s="227"/>
      <c r="H292" s="38"/>
      <c r="I292" s="38"/>
      <c r="J292" s="38"/>
      <c r="K292" s="38"/>
    </row>
    <row r="293" spans="1:11" s="29" customFormat="1" x14ac:dyDescent="0.25">
      <c r="A293" s="227"/>
      <c r="H293" s="38"/>
      <c r="I293" s="38"/>
      <c r="J293" s="38"/>
      <c r="K293" s="38"/>
    </row>
    <row r="294" spans="1:11" s="29" customFormat="1" x14ac:dyDescent="0.25">
      <c r="A294" s="227"/>
      <c r="H294" s="38"/>
      <c r="I294" s="38"/>
      <c r="J294" s="38"/>
      <c r="K294" s="38"/>
    </row>
    <row r="295" spans="1:11" s="29" customFormat="1" x14ac:dyDescent="0.25">
      <c r="A295" s="227"/>
      <c r="H295" s="38"/>
      <c r="I295" s="38"/>
      <c r="J295" s="38"/>
      <c r="K295" s="38"/>
    </row>
    <row r="296" spans="1:11" s="29" customFormat="1" x14ac:dyDescent="0.25">
      <c r="A296" s="227"/>
      <c r="H296" s="38"/>
      <c r="I296" s="38"/>
      <c r="J296" s="38"/>
      <c r="K296" s="38"/>
    </row>
    <row r="297" spans="1:11" s="29" customFormat="1" x14ac:dyDescent="0.25">
      <c r="A297" s="227"/>
      <c r="H297" s="38"/>
      <c r="I297" s="38"/>
      <c r="J297" s="38"/>
      <c r="K297" s="38"/>
    </row>
    <row r="298" spans="1:11" s="29" customFormat="1" x14ac:dyDescent="0.25">
      <c r="A298" s="227"/>
      <c r="H298" s="38"/>
      <c r="I298" s="38"/>
      <c r="J298" s="38"/>
      <c r="K298" s="38"/>
    </row>
    <row r="299" spans="1:11" s="29" customFormat="1" x14ac:dyDescent="0.25">
      <c r="A299" s="227"/>
      <c r="H299" s="38"/>
      <c r="I299" s="38"/>
      <c r="J299" s="38"/>
      <c r="K299" s="38"/>
    </row>
    <row r="300" spans="1:11" s="29" customFormat="1" x14ac:dyDescent="0.25">
      <c r="A300" s="227"/>
      <c r="H300" s="38"/>
      <c r="I300" s="38"/>
      <c r="J300" s="38"/>
      <c r="K300" s="38"/>
    </row>
    <row r="301" spans="1:11" s="29" customFormat="1" x14ac:dyDescent="0.25">
      <c r="A301" s="227"/>
      <c r="H301" s="38"/>
      <c r="I301" s="38"/>
      <c r="J301" s="38"/>
      <c r="K301" s="38"/>
    </row>
    <row r="302" spans="1:11" s="29" customFormat="1" x14ac:dyDescent="0.25">
      <c r="A302" s="227"/>
      <c r="H302" s="38"/>
      <c r="I302" s="38"/>
      <c r="J302" s="38"/>
      <c r="K302" s="38"/>
    </row>
    <row r="303" spans="1:11" s="29" customFormat="1" x14ac:dyDescent="0.25">
      <c r="A303" s="227"/>
      <c r="H303" s="38"/>
      <c r="I303" s="38"/>
      <c r="J303" s="38"/>
      <c r="K303" s="38"/>
    </row>
    <row r="304" spans="1:11" s="29" customFormat="1" x14ac:dyDescent="0.25">
      <c r="A304" s="227"/>
      <c r="H304" s="38"/>
      <c r="I304" s="38"/>
      <c r="J304" s="38"/>
      <c r="K304" s="38"/>
    </row>
    <row r="305" spans="1:11" s="29" customFormat="1" x14ac:dyDescent="0.25">
      <c r="A305" s="227"/>
      <c r="H305" s="38"/>
      <c r="I305" s="38"/>
      <c r="J305" s="38"/>
      <c r="K305" s="38"/>
    </row>
    <row r="306" spans="1:11" s="29" customFormat="1" x14ac:dyDescent="0.25">
      <c r="A306" s="227"/>
      <c r="H306" s="38"/>
      <c r="I306" s="38"/>
      <c r="J306" s="38"/>
      <c r="K306" s="38"/>
    </row>
    <row r="307" spans="1:11" s="29" customFormat="1" x14ac:dyDescent="0.25">
      <c r="A307" s="227"/>
      <c r="H307" s="38"/>
      <c r="I307" s="38"/>
      <c r="J307" s="38"/>
      <c r="K307" s="38"/>
    </row>
    <row r="308" spans="1:11" s="29" customFormat="1" x14ac:dyDescent="0.25">
      <c r="A308" s="227"/>
      <c r="H308" s="38"/>
      <c r="I308" s="38"/>
      <c r="J308" s="38"/>
      <c r="K308" s="38"/>
    </row>
    <row r="309" spans="1:11" s="29" customFormat="1" x14ac:dyDescent="0.25">
      <c r="A309" s="227"/>
      <c r="H309" s="38"/>
      <c r="I309" s="38"/>
      <c r="J309" s="38"/>
      <c r="K309" s="38"/>
    </row>
    <row r="310" spans="1:11" s="29" customFormat="1" x14ac:dyDescent="0.25">
      <c r="A310" s="227"/>
      <c r="H310" s="38"/>
      <c r="I310" s="38"/>
      <c r="J310" s="38"/>
      <c r="K310" s="38"/>
    </row>
    <row r="311" spans="1:11" s="29" customFormat="1" x14ac:dyDescent="0.25">
      <c r="A311" s="227"/>
      <c r="H311" s="38"/>
      <c r="I311" s="38"/>
      <c r="J311" s="38"/>
      <c r="K311" s="38"/>
    </row>
    <row r="312" spans="1:11" s="29" customFormat="1" x14ac:dyDescent="0.25">
      <c r="A312" s="227"/>
      <c r="H312" s="38"/>
      <c r="I312" s="38"/>
      <c r="J312" s="38"/>
      <c r="K312" s="38"/>
    </row>
    <row r="313" spans="1:11" s="29" customFormat="1" x14ac:dyDescent="0.25">
      <c r="A313" s="227"/>
      <c r="H313" s="38"/>
      <c r="I313" s="38"/>
      <c r="J313" s="38"/>
      <c r="K313" s="38"/>
    </row>
    <row r="314" spans="1:11" s="29" customFormat="1" x14ac:dyDescent="0.25">
      <c r="A314" s="227"/>
      <c r="H314" s="38"/>
      <c r="I314" s="38"/>
      <c r="J314" s="38"/>
      <c r="K314" s="38"/>
    </row>
    <row r="315" spans="1:11" s="29" customFormat="1" x14ac:dyDescent="0.25">
      <c r="A315" s="227"/>
      <c r="H315" s="38"/>
      <c r="I315" s="38"/>
      <c r="J315" s="38"/>
      <c r="K315" s="38"/>
    </row>
    <row r="316" spans="1:11" s="29" customFormat="1" x14ac:dyDescent="0.25">
      <c r="A316" s="227"/>
      <c r="H316" s="38"/>
      <c r="I316" s="38"/>
      <c r="J316" s="38"/>
      <c r="K316" s="38"/>
    </row>
    <row r="317" spans="1:11" s="29" customFormat="1" x14ac:dyDescent="0.25">
      <c r="A317" s="227"/>
      <c r="H317" s="38"/>
      <c r="I317" s="38"/>
      <c r="J317" s="38"/>
      <c r="K317" s="38"/>
    </row>
    <row r="318" spans="1:11" s="29" customFormat="1" x14ac:dyDescent="0.25">
      <c r="A318" s="227"/>
      <c r="H318" s="38"/>
      <c r="I318" s="38"/>
      <c r="J318" s="38"/>
      <c r="K318" s="38"/>
    </row>
    <row r="319" spans="1:11" s="29" customFormat="1" x14ac:dyDescent="0.25">
      <c r="A319" s="227"/>
      <c r="H319" s="38"/>
      <c r="I319" s="38"/>
      <c r="J319" s="38"/>
      <c r="K319" s="38"/>
    </row>
    <row r="320" spans="1:11" s="29" customFormat="1" x14ac:dyDescent="0.25">
      <c r="A320" s="227"/>
      <c r="H320" s="38"/>
      <c r="I320" s="38"/>
      <c r="J320" s="38"/>
      <c r="K320" s="38"/>
    </row>
    <row r="321" spans="1:11" s="29" customFormat="1" x14ac:dyDescent="0.25">
      <c r="A321" s="227"/>
      <c r="H321" s="38"/>
      <c r="I321" s="38"/>
      <c r="J321" s="38"/>
      <c r="K321" s="38"/>
    </row>
    <row r="322" spans="1:11" s="29" customFormat="1" x14ac:dyDescent="0.25">
      <c r="A322" s="227"/>
      <c r="H322" s="38"/>
      <c r="I322" s="38"/>
      <c r="J322" s="38"/>
      <c r="K322" s="38"/>
    </row>
    <row r="323" spans="1:11" s="29" customFormat="1" x14ac:dyDescent="0.25">
      <c r="A323" s="227"/>
      <c r="H323" s="38"/>
      <c r="I323" s="38"/>
      <c r="J323" s="38"/>
      <c r="K323" s="38"/>
    </row>
    <row r="324" spans="1:11" s="29" customFormat="1" x14ac:dyDescent="0.25">
      <c r="A324" s="227"/>
      <c r="H324" s="38"/>
      <c r="I324" s="38"/>
      <c r="J324" s="38"/>
      <c r="K324" s="38"/>
    </row>
    <row r="325" spans="1:11" s="29" customFormat="1" x14ac:dyDescent="0.25">
      <c r="A325" s="227"/>
      <c r="H325" s="38"/>
      <c r="I325" s="38"/>
      <c r="J325" s="38"/>
      <c r="K325" s="38"/>
    </row>
    <row r="326" spans="1:11" s="29" customFormat="1" x14ac:dyDescent="0.25">
      <c r="A326" s="227"/>
      <c r="H326" s="38"/>
      <c r="I326" s="38"/>
      <c r="J326" s="38"/>
      <c r="K326" s="38"/>
    </row>
    <row r="327" spans="1:11" s="29" customFormat="1" x14ac:dyDescent="0.25">
      <c r="A327" s="227"/>
      <c r="H327" s="38"/>
      <c r="I327" s="38"/>
      <c r="J327" s="38"/>
      <c r="K327" s="38"/>
    </row>
    <row r="328" spans="1:11" s="29" customFormat="1" x14ac:dyDescent="0.25">
      <c r="A328" s="227"/>
      <c r="H328" s="38"/>
      <c r="I328" s="38"/>
      <c r="J328" s="38"/>
      <c r="K328" s="38"/>
    </row>
    <row r="329" spans="1:11" s="29" customFormat="1" x14ac:dyDescent="0.25">
      <c r="A329" s="227"/>
      <c r="H329" s="38"/>
      <c r="I329" s="38"/>
      <c r="J329" s="38"/>
      <c r="K329" s="38"/>
    </row>
    <row r="330" spans="1:11" s="29" customFormat="1" x14ac:dyDescent="0.25">
      <c r="A330" s="227"/>
      <c r="H330" s="38"/>
      <c r="I330" s="38"/>
      <c r="J330" s="38"/>
      <c r="K330" s="38"/>
    </row>
    <row r="331" spans="1:11" s="29" customFormat="1" x14ac:dyDescent="0.25">
      <c r="A331" s="227"/>
      <c r="H331" s="38"/>
      <c r="I331" s="38"/>
      <c r="J331" s="38"/>
      <c r="K331" s="38"/>
    </row>
    <row r="332" spans="1:11" s="29" customFormat="1" x14ac:dyDescent="0.25">
      <c r="A332" s="227"/>
      <c r="H332" s="38"/>
      <c r="I332" s="38"/>
      <c r="J332" s="38"/>
      <c r="K332" s="38"/>
    </row>
    <row r="333" spans="1:11" s="29" customFormat="1" x14ac:dyDescent="0.25">
      <c r="A333" s="227"/>
      <c r="H333" s="38"/>
      <c r="I333" s="38"/>
      <c r="J333" s="38"/>
      <c r="K333" s="38"/>
    </row>
    <row r="334" spans="1:11" s="29" customFormat="1" x14ac:dyDescent="0.25">
      <c r="A334" s="227"/>
      <c r="H334" s="38"/>
      <c r="I334" s="38"/>
      <c r="J334" s="38"/>
      <c r="K334" s="38"/>
    </row>
    <row r="335" spans="1:11" s="29" customFormat="1" x14ac:dyDescent="0.25">
      <c r="A335" s="227"/>
      <c r="H335" s="38"/>
      <c r="I335" s="38"/>
      <c r="J335" s="38"/>
      <c r="K335" s="38"/>
    </row>
    <row r="336" spans="1:11" s="29" customFormat="1" x14ac:dyDescent="0.25">
      <c r="A336" s="227"/>
      <c r="H336" s="38"/>
      <c r="I336" s="38"/>
      <c r="J336" s="38"/>
      <c r="K336" s="38"/>
    </row>
    <row r="337" spans="1:11" s="29" customFormat="1" x14ac:dyDescent="0.25">
      <c r="A337" s="227"/>
      <c r="H337" s="38"/>
      <c r="I337" s="38"/>
      <c r="J337" s="38"/>
      <c r="K337" s="38"/>
    </row>
    <row r="338" spans="1:11" s="29" customFormat="1" x14ac:dyDescent="0.25">
      <c r="A338" s="227"/>
      <c r="H338" s="38"/>
      <c r="I338" s="38"/>
      <c r="J338" s="38"/>
      <c r="K338" s="38"/>
    </row>
    <row r="339" spans="1:11" s="29" customFormat="1" x14ac:dyDescent="0.25">
      <c r="A339" s="227"/>
      <c r="H339" s="38"/>
      <c r="I339" s="38"/>
      <c r="J339" s="38"/>
      <c r="K339" s="38"/>
    </row>
    <row r="340" spans="1:11" s="29" customFormat="1" x14ac:dyDescent="0.25">
      <c r="A340" s="227"/>
      <c r="H340" s="38"/>
      <c r="I340" s="38"/>
      <c r="J340" s="38"/>
      <c r="K340" s="38"/>
    </row>
    <row r="341" spans="1:11" s="29" customFormat="1" x14ac:dyDescent="0.25">
      <c r="A341" s="227"/>
      <c r="H341" s="38"/>
      <c r="I341" s="38"/>
      <c r="J341" s="38"/>
      <c r="K341" s="38"/>
    </row>
    <row r="342" spans="1:11" s="29" customFormat="1" x14ac:dyDescent="0.25">
      <c r="A342" s="227"/>
      <c r="H342" s="38"/>
      <c r="I342" s="38"/>
      <c r="J342" s="38"/>
      <c r="K342" s="38"/>
    </row>
    <row r="343" spans="1:11" s="29" customFormat="1" x14ac:dyDescent="0.25">
      <c r="A343" s="227"/>
      <c r="H343" s="38"/>
      <c r="I343" s="38"/>
      <c r="J343" s="38"/>
      <c r="K343" s="38"/>
    </row>
    <row r="344" spans="1:11" s="29" customFormat="1" x14ac:dyDescent="0.25">
      <c r="A344" s="227"/>
      <c r="H344" s="38"/>
      <c r="I344" s="38"/>
      <c r="J344" s="38"/>
      <c r="K344" s="38"/>
    </row>
    <row r="345" spans="1:11" s="29" customFormat="1" x14ac:dyDescent="0.25">
      <c r="A345" s="227"/>
      <c r="H345" s="38"/>
      <c r="I345" s="38"/>
      <c r="J345" s="38"/>
      <c r="K345" s="38"/>
    </row>
    <row r="346" spans="1:11" s="29" customFormat="1" x14ac:dyDescent="0.25">
      <c r="A346" s="227"/>
      <c r="H346" s="38"/>
      <c r="I346" s="38"/>
      <c r="J346" s="38"/>
      <c r="K346" s="38"/>
    </row>
    <row r="347" spans="1:11" s="29" customFormat="1" x14ac:dyDescent="0.25">
      <c r="A347" s="227"/>
      <c r="H347" s="38"/>
      <c r="I347" s="38"/>
      <c r="J347" s="38"/>
      <c r="K347" s="38"/>
    </row>
    <row r="348" spans="1:11" s="29" customFormat="1" x14ac:dyDescent="0.25">
      <c r="A348" s="227"/>
      <c r="H348" s="38"/>
      <c r="I348" s="38"/>
      <c r="J348" s="38"/>
      <c r="K348" s="38"/>
    </row>
    <row r="349" spans="1:11" s="29" customFormat="1" x14ac:dyDescent="0.25">
      <c r="A349" s="227"/>
      <c r="H349" s="38"/>
      <c r="I349" s="38"/>
      <c r="J349" s="38"/>
      <c r="K349" s="38"/>
    </row>
    <row r="350" spans="1:11" s="29" customFormat="1" x14ac:dyDescent="0.25">
      <c r="A350" s="227"/>
      <c r="H350" s="38"/>
      <c r="I350" s="38"/>
      <c r="J350" s="38"/>
      <c r="K350" s="38"/>
    </row>
    <row r="351" spans="1:11" s="29" customFormat="1" x14ac:dyDescent="0.25">
      <c r="A351" s="227"/>
      <c r="H351" s="38"/>
      <c r="I351" s="38"/>
      <c r="J351" s="38"/>
      <c r="K351" s="38"/>
    </row>
    <row r="352" spans="1:11" s="29" customFormat="1" x14ac:dyDescent="0.25">
      <c r="A352" s="227"/>
      <c r="H352" s="38"/>
      <c r="I352" s="38"/>
      <c r="J352" s="38"/>
      <c r="K352" s="38"/>
    </row>
    <row r="353" spans="1:11" s="29" customFormat="1" x14ac:dyDescent="0.25">
      <c r="A353" s="227"/>
      <c r="H353" s="38"/>
      <c r="I353" s="38"/>
      <c r="J353" s="38"/>
      <c r="K353" s="38"/>
    </row>
    <row r="354" spans="1:11" s="29" customFormat="1" x14ac:dyDescent="0.25">
      <c r="A354" s="227"/>
      <c r="H354" s="38"/>
      <c r="I354" s="38"/>
      <c r="J354" s="38"/>
      <c r="K354" s="38"/>
    </row>
    <row r="355" spans="1:11" s="29" customFormat="1" x14ac:dyDescent="0.25">
      <c r="A355" s="227"/>
      <c r="H355" s="38"/>
      <c r="I355" s="38"/>
      <c r="J355" s="38"/>
      <c r="K355" s="38"/>
    </row>
    <row r="356" spans="1:11" s="29" customFormat="1" x14ac:dyDescent="0.25">
      <c r="A356" s="227"/>
      <c r="H356" s="38"/>
      <c r="I356" s="38"/>
      <c r="J356" s="38"/>
      <c r="K356" s="38"/>
    </row>
    <row r="357" spans="1:11" s="29" customFormat="1" x14ac:dyDescent="0.25">
      <c r="A357" s="227"/>
      <c r="H357" s="38"/>
      <c r="I357" s="38"/>
      <c r="J357" s="38"/>
      <c r="K357" s="38"/>
    </row>
    <row r="358" spans="1:11" s="29" customFormat="1" x14ac:dyDescent="0.25">
      <c r="A358" s="227"/>
      <c r="H358" s="38"/>
      <c r="I358" s="38"/>
      <c r="J358" s="38"/>
      <c r="K358" s="38"/>
    </row>
    <row r="359" spans="1:11" s="29" customFormat="1" x14ac:dyDescent="0.25">
      <c r="A359" s="227"/>
      <c r="H359" s="38"/>
      <c r="I359" s="38"/>
      <c r="J359" s="38"/>
      <c r="K359" s="38"/>
    </row>
    <row r="360" spans="1:11" s="29" customFormat="1" x14ac:dyDescent="0.25">
      <c r="A360" s="227"/>
      <c r="H360" s="38"/>
      <c r="I360" s="38"/>
      <c r="J360" s="38"/>
      <c r="K360" s="38"/>
    </row>
    <row r="361" spans="1:11" s="29" customFormat="1" x14ac:dyDescent="0.25">
      <c r="A361" s="227"/>
      <c r="H361" s="38"/>
      <c r="I361" s="38"/>
      <c r="J361" s="38"/>
      <c r="K361" s="38"/>
    </row>
    <row r="362" spans="1:11" s="29" customFormat="1" x14ac:dyDescent="0.25">
      <c r="A362" s="227"/>
      <c r="H362" s="38"/>
      <c r="I362" s="38"/>
      <c r="J362" s="38"/>
      <c r="K362" s="38"/>
    </row>
    <row r="363" spans="1:11" s="29" customFormat="1" x14ac:dyDescent="0.25">
      <c r="A363" s="227"/>
      <c r="H363" s="38"/>
      <c r="I363" s="38"/>
      <c r="J363" s="38"/>
      <c r="K363" s="38"/>
    </row>
    <row r="364" spans="1:11" s="29" customFormat="1" x14ac:dyDescent="0.25">
      <c r="A364" s="227"/>
      <c r="H364" s="38"/>
      <c r="I364" s="38"/>
      <c r="J364" s="38"/>
      <c r="K364" s="38"/>
    </row>
    <row r="365" spans="1:11" s="29" customFormat="1" x14ac:dyDescent="0.25">
      <c r="A365" s="227"/>
      <c r="H365" s="38"/>
      <c r="I365" s="38"/>
      <c r="J365" s="38"/>
      <c r="K365" s="38"/>
    </row>
    <row r="366" spans="1:11" s="29" customFormat="1" x14ac:dyDescent="0.25">
      <c r="A366" s="227"/>
      <c r="H366" s="38"/>
      <c r="I366" s="38"/>
      <c r="J366" s="38"/>
      <c r="K366" s="38"/>
    </row>
    <row r="367" spans="1:11" s="29" customFormat="1" x14ac:dyDescent="0.25">
      <c r="A367" s="227"/>
      <c r="H367" s="38"/>
      <c r="I367" s="38"/>
      <c r="J367" s="38"/>
      <c r="K367" s="38"/>
    </row>
    <row r="368" spans="1:11" s="29" customFormat="1" x14ac:dyDescent="0.25">
      <c r="A368" s="227"/>
      <c r="H368" s="38"/>
      <c r="I368" s="38"/>
      <c r="J368" s="38"/>
      <c r="K368" s="38"/>
    </row>
    <row r="369" spans="1:11" s="29" customFormat="1" x14ac:dyDescent="0.25">
      <c r="A369" s="227"/>
      <c r="H369" s="38"/>
      <c r="I369" s="38"/>
      <c r="J369" s="38"/>
      <c r="K369" s="38"/>
    </row>
    <row r="370" spans="1:11" s="29" customFormat="1" x14ac:dyDescent="0.25">
      <c r="A370" s="227"/>
      <c r="H370" s="38"/>
      <c r="I370" s="38"/>
      <c r="J370" s="38"/>
      <c r="K370" s="38"/>
    </row>
    <row r="371" spans="1:11" s="29" customFormat="1" x14ac:dyDescent="0.25">
      <c r="A371" s="227"/>
      <c r="H371" s="38"/>
      <c r="I371" s="38"/>
      <c r="J371" s="38"/>
      <c r="K371" s="38"/>
    </row>
    <row r="372" spans="1:11" s="29" customFormat="1" x14ac:dyDescent="0.25">
      <c r="A372" s="227"/>
      <c r="H372" s="38"/>
      <c r="I372" s="38"/>
      <c r="J372" s="38"/>
      <c r="K372" s="38"/>
    </row>
    <row r="373" spans="1:11" s="29" customFormat="1" x14ac:dyDescent="0.25">
      <c r="A373" s="227"/>
      <c r="H373" s="38"/>
      <c r="I373" s="38"/>
      <c r="J373" s="38"/>
      <c r="K373" s="38"/>
    </row>
    <row r="374" spans="1:11" s="29" customFormat="1" x14ac:dyDescent="0.25">
      <c r="A374" s="227"/>
      <c r="H374" s="38"/>
      <c r="I374" s="38"/>
      <c r="J374" s="38"/>
      <c r="K374" s="38"/>
    </row>
    <row r="375" spans="1:11" s="29" customFormat="1" x14ac:dyDescent="0.25">
      <c r="A375" s="227"/>
      <c r="H375" s="38"/>
      <c r="I375" s="38"/>
      <c r="J375" s="38"/>
      <c r="K375" s="38"/>
    </row>
    <row r="376" spans="1:11" s="29" customFormat="1" x14ac:dyDescent="0.25">
      <c r="A376" s="227"/>
      <c r="H376" s="38"/>
      <c r="I376" s="38"/>
      <c r="J376" s="38"/>
      <c r="K376" s="38"/>
    </row>
    <row r="377" spans="1:11" s="29" customFormat="1" x14ac:dyDescent="0.25">
      <c r="A377" s="227"/>
      <c r="H377" s="38"/>
      <c r="I377" s="38"/>
      <c r="J377" s="38"/>
      <c r="K377" s="38"/>
    </row>
    <row r="378" spans="1:11" s="29" customFormat="1" x14ac:dyDescent="0.25">
      <c r="A378" s="227"/>
      <c r="H378" s="38"/>
      <c r="I378" s="38"/>
      <c r="J378" s="38"/>
      <c r="K378" s="38"/>
    </row>
    <row r="379" spans="1:11" s="29" customFormat="1" x14ac:dyDescent="0.25">
      <c r="A379" s="227"/>
      <c r="H379" s="38"/>
      <c r="I379" s="38"/>
      <c r="J379" s="38"/>
      <c r="K379" s="38"/>
    </row>
    <row r="380" spans="1:11" s="29" customFormat="1" x14ac:dyDescent="0.25">
      <c r="A380" s="227"/>
      <c r="H380" s="38"/>
      <c r="I380" s="38"/>
      <c r="J380" s="38"/>
      <c r="K380" s="38"/>
    </row>
    <row r="381" spans="1:11" s="29" customFormat="1" x14ac:dyDescent="0.25">
      <c r="A381" s="227"/>
      <c r="H381" s="38"/>
      <c r="I381" s="38"/>
      <c r="J381" s="38"/>
      <c r="K381" s="38"/>
    </row>
    <row r="382" spans="1:11" s="29" customFormat="1" x14ac:dyDescent="0.25">
      <c r="A382" s="227"/>
      <c r="H382" s="38"/>
      <c r="I382" s="38"/>
      <c r="J382" s="38"/>
      <c r="K382" s="38"/>
    </row>
    <row r="383" spans="1:11" s="29" customFormat="1" x14ac:dyDescent="0.25">
      <c r="A383" s="227"/>
      <c r="H383" s="38"/>
      <c r="I383" s="38"/>
      <c r="J383" s="38"/>
      <c r="K383" s="38"/>
    </row>
    <row r="384" spans="1:11" s="29" customFormat="1" x14ac:dyDescent="0.25">
      <c r="A384" s="227"/>
      <c r="H384" s="38"/>
      <c r="I384" s="38"/>
      <c r="J384" s="38"/>
      <c r="K384" s="38"/>
    </row>
    <row r="385" spans="1:11" s="29" customFormat="1" x14ac:dyDescent="0.25">
      <c r="A385" s="227"/>
      <c r="H385" s="38"/>
      <c r="I385" s="38"/>
      <c r="J385" s="38"/>
      <c r="K385" s="38"/>
    </row>
    <row r="386" spans="1:11" s="29" customFormat="1" x14ac:dyDescent="0.25">
      <c r="A386" s="227"/>
      <c r="H386" s="38"/>
      <c r="I386" s="38"/>
      <c r="J386" s="38"/>
      <c r="K386" s="38"/>
    </row>
    <row r="387" spans="1:11" s="29" customFormat="1" x14ac:dyDescent="0.25">
      <c r="A387" s="227"/>
      <c r="H387" s="38"/>
      <c r="I387" s="38"/>
      <c r="J387" s="38"/>
      <c r="K387" s="38"/>
    </row>
    <row r="388" spans="1:11" s="29" customFormat="1" x14ac:dyDescent="0.25">
      <c r="A388" s="227"/>
      <c r="H388" s="38"/>
      <c r="I388" s="38"/>
      <c r="J388" s="38"/>
      <c r="K388" s="38"/>
    </row>
    <row r="389" spans="1:11" s="29" customFormat="1" x14ac:dyDescent="0.25">
      <c r="A389" s="227"/>
      <c r="H389" s="38"/>
      <c r="I389" s="38"/>
      <c r="J389" s="38"/>
      <c r="K389" s="38"/>
    </row>
    <row r="390" spans="1:11" s="29" customFormat="1" x14ac:dyDescent="0.25">
      <c r="A390" s="227"/>
      <c r="H390" s="38"/>
      <c r="I390" s="38"/>
      <c r="J390" s="38"/>
      <c r="K390" s="38"/>
    </row>
    <row r="391" spans="1:11" s="29" customFormat="1" x14ac:dyDescent="0.25">
      <c r="A391" s="227"/>
      <c r="H391" s="38"/>
      <c r="I391" s="38"/>
      <c r="J391" s="38"/>
      <c r="K391" s="38"/>
    </row>
    <row r="392" spans="1:11" s="29" customFormat="1" x14ac:dyDescent="0.25">
      <c r="A392" s="227"/>
      <c r="H392" s="38"/>
      <c r="I392" s="38"/>
      <c r="J392" s="38"/>
      <c r="K392" s="38"/>
    </row>
    <row r="393" spans="1:11" s="29" customFormat="1" x14ac:dyDescent="0.25">
      <c r="A393" s="227"/>
      <c r="H393" s="38"/>
      <c r="I393" s="38"/>
      <c r="J393" s="38"/>
      <c r="K393" s="38"/>
    </row>
    <row r="394" spans="1:11" s="29" customFormat="1" x14ac:dyDescent="0.25">
      <c r="A394" s="227"/>
      <c r="H394" s="38"/>
      <c r="I394" s="38"/>
      <c r="J394" s="38"/>
      <c r="K394" s="38"/>
    </row>
    <row r="395" spans="1:11" s="29" customFormat="1" x14ac:dyDescent="0.25">
      <c r="A395" s="227"/>
      <c r="H395" s="38"/>
      <c r="I395" s="38"/>
      <c r="J395" s="38"/>
      <c r="K395" s="38"/>
    </row>
    <row r="396" spans="1:11" s="29" customFormat="1" x14ac:dyDescent="0.25">
      <c r="A396" s="227"/>
      <c r="H396" s="38"/>
      <c r="I396" s="38"/>
      <c r="J396" s="38"/>
      <c r="K396" s="38"/>
    </row>
    <row r="397" spans="1:11" s="29" customFormat="1" x14ac:dyDescent="0.25">
      <c r="A397" s="227"/>
      <c r="H397" s="38"/>
      <c r="I397" s="38"/>
      <c r="J397" s="38"/>
      <c r="K397" s="38"/>
    </row>
    <row r="398" spans="1:11" s="29" customFormat="1" x14ac:dyDescent="0.25">
      <c r="A398" s="227"/>
      <c r="H398" s="38"/>
      <c r="I398" s="38"/>
      <c r="J398" s="38"/>
      <c r="K398" s="38"/>
    </row>
    <row r="399" spans="1:11" s="29" customFormat="1" x14ac:dyDescent="0.25">
      <c r="A399" s="227"/>
      <c r="H399" s="38"/>
      <c r="I399" s="38"/>
      <c r="J399" s="38"/>
      <c r="K399" s="38"/>
    </row>
    <row r="400" spans="1:11" s="29" customFormat="1" x14ac:dyDescent="0.25">
      <c r="A400" s="227"/>
      <c r="H400" s="38"/>
      <c r="I400" s="38"/>
      <c r="J400" s="38"/>
      <c r="K400" s="38"/>
    </row>
    <row r="401" spans="1:11" s="29" customFormat="1" x14ac:dyDescent="0.25">
      <c r="A401" s="227"/>
      <c r="H401" s="38"/>
      <c r="I401" s="38"/>
      <c r="J401" s="38"/>
      <c r="K401" s="38"/>
    </row>
    <row r="402" spans="1:11" s="29" customFormat="1" x14ac:dyDescent="0.25">
      <c r="A402" s="227"/>
      <c r="H402" s="38"/>
      <c r="I402" s="38"/>
      <c r="J402" s="38"/>
      <c r="K402" s="38"/>
    </row>
    <row r="403" spans="1:11" s="29" customFormat="1" x14ac:dyDescent="0.25">
      <c r="A403" s="227"/>
      <c r="H403" s="38"/>
      <c r="I403" s="38"/>
      <c r="J403" s="38"/>
      <c r="K403" s="38"/>
    </row>
    <row r="404" spans="1:11" s="29" customFormat="1" x14ac:dyDescent="0.25">
      <c r="A404" s="227"/>
      <c r="H404" s="38"/>
      <c r="I404" s="38"/>
      <c r="J404" s="38"/>
      <c r="K404" s="38"/>
    </row>
    <row r="405" spans="1:11" s="29" customFormat="1" x14ac:dyDescent="0.25">
      <c r="A405" s="227"/>
      <c r="H405" s="38"/>
      <c r="I405" s="38"/>
      <c r="J405" s="38"/>
      <c r="K405" s="38"/>
    </row>
    <row r="406" spans="1:11" s="29" customFormat="1" x14ac:dyDescent="0.25">
      <c r="A406" s="227"/>
      <c r="H406" s="38"/>
      <c r="I406" s="38"/>
      <c r="J406" s="38"/>
      <c r="K406" s="38"/>
    </row>
    <row r="407" spans="1:11" s="29" customFormat="1" x14ac:dyDescent="0.25">
      <c r="A407" s="227"/>
      <c r="H407" s="38"/>
      <c r="I407" s="38"/>
      <c r="J407" s="38"/>
      <c r="K407" s="38"/>
    </row>
    <row r="408" spans="1:11" s="29" customFormat="1" x14ac:dyDescent="0.25">
      <c r="A408" s="227"/>
      <c r="H408" s="38"/>
      <c r="I408" s="38"/>
      <c r="J408" s="38"/>
      <c r="K408" s="38"/>
    </row>
    <row r="409" spans="1:11" s="29" customFormat="1" x14ac:dyDescent="0.25">
      <c r="A409" s="227"/>
      <c r="H409" s="38"/>
      <c r="I409" s="38"/>
      <c r="J409" s="38"/>
      <c r="K409" s="38"/>
    </row>
    <row r="410" spans="1:11" s="29" customFormat="1" x14ac:dyDescent="0.25">
      <c r="A410" s="227"/>
      <c r="H410" s="38"/>
      <c r="I410" s="38"/>
      <c r="J410" s="38"/>
      <c r="K410" s="38"/>
    </row>
    <row r="411" spans="1:11" s="29" customFormat="1" x14ac:dyDescent="0.25">
      <c r="A411" s="227"/>
      <c r="H411" s="38"/>
      <c r="I411" s="38"/>
      <c r="J411" s="38"/>
      <c r="K411" s="38"/>
    </row>
    <row r="412" spans="1:11" s="29" customFormat="1" x14ac:dyDescent="0.25">
      <c r="A412" s="227"/>
      <c r="H412" s="38"/>
      <c r="I412" s="38"/>
      <c r="J412" s="38"/>
      <c r="K412" s="38"/>
    </row>
    <row r="413" spans="1:11" s="29" customFormat="1" x14ac:dyDescent="0.25">
      <c r="A413" s="227"/>
      <c r="H413" s="38"/>
      <c r="I413" s="38"/>
      <c r="J413" s="38"/>
      <c r="K413" s="38"/>
    </row>
    <row r="414" spans="1:11" s="29" customFormat="1" x14ac:dyDescent="0.25">
      <c r="A414" s="227"/>
      <c r="H414" s="38"/>
      <c r="I414" s="38"/>
      <c r="J414" s="38"/>
      <c r="K414" s="38"/>
    </row>
    <row r="415" spans="1:11" s="29" customFormat="1" x14ac:dyDescent="0.25">
      <c r="A415" s="227"/>
      <c r="H415" s="38"/>
      <c r="I415" s="38"/>
      <c r="J415" s="38"/>
      <c r="K415" s="38"/>
    </row>
    <row r="416" spans="1:11" s="29" customFormat="1" x14ac:dyDescent="0.25">
      <c r="A416" s="227"/>
      <c r="H416" s="38"/>
      <c r="I416" s="38"/>
      <c r="J416" s="38"/>
      <c r="K416" s="38"/>
    </row>
    <row r="417" spans="1:11" s="29" customFormat="1" x14ac:dyDescent="0.25">
      <c r="A417" s="227"/>
      <c r="H417" s="38"/>
      <c r="I417" s="38"/>
      <c r="J417" s="38"/>
      <c r="K417" s="38"/>
    </row>
    <row r="418" spans="1:11" s="29" customFormat="1" x14ac:dyDescent="0.25">
      <c r="A418" s="227"/>
      <c r="H418" s="38"/>
      <c r="I418" s="38"/>
      <c r="J418" s="38"/>
      <c r="K418" s="38"/>
    </row>
    <row r="419" spans="1:11" s="29" customFormat="1" x14ac:dyDescent="0.25">
      <c r="A419" s="227"/>
      <c r="H419" s="38"/>
      <c r="I419" s="38"/>
      <c r="J419" s="38"/>
      <c r="K419" s="38"/>
    </row>
    <row r="420" spans="1:11" s="29" customFormat="1" x14ac:dyDescent="0.25">
      <c r="A420" s="227"/>
      <c r="H420" s="38"/>
      <c r="I420" s="38"/>
      <c r="J420" s="38"/>
      <c r="K420" s="38"/>
    </row>
    <row r="421" spans="1:11" s="29" customFormat="1" x14ac:dyDescent="0.25">
      <c r="A421" s="227"/>
      <c r="H421" s="38"/>
      <c r="I421" s="38"/>
      <c r="J421" s="38"/>
      <c r="K421" s="38"/>
    </row>
    <row r="422" spans="1:11" s="29" customFormat="1" x14ac:dyDescent="0.25">
      <c r="A422" s="227"/>
      <c r="H422" s="38"/>
      <c r="I422" s="38"/>
      <c r="J422" s="38"/>
      <c r="K422" s="38"/>
    </row>
    <row r="423" spans="1:11" s="29" customFormat="1" x14ac:dyDescent="0.25">
      <c r="A423" s="227"/>
      <c r="H423" s="38"/>
      <c r="I423" s="38"/>
      <c r="J423" s="38"/>
      <c r="K423" s="38"/>
    </row>
    <row r="424" spans="1:11" s="29" customFormat="1" x14ac:dyDescent="0.25">
      <c r="A424" s="227"/>
      <c r="H424" s="38"/>
      <c r="I424" s="38"/>
      <c r="J424" s="38"/>
      <c r="K424" s="38"/>
    </row>
    <row r="425" spans="1:11" s="29" customFormat="1" x14ac:dyDescent="0.25">
      <c r="A425" s="227"/>
      <c r="H425" s="38"/>
      <c r="I425" s="38"/>
      <c r="J425" s="38"/>
      <c r="K425" s="38"/>
    </row>
    <row r="426" spans="1:11" s="29" customFormat="1" x14ac:dyDescent="0.25">
      <c r="A426" s="227"/>
      <c r="H426" s="38"/>
      <c r="I426" s="38"/>
      <c r="J426" s="38"/>
      <c r="K426" s="38"/>
    </row>
    <row r="427" spans="1:11" s="29" customFormat="1" x14ac:dyDescent="0.25">
      <c r="A427" s="227"/>
      <c r="H427" s="38"/>
      <c r="I427" s="38"/>
      <c r="J427" s="38"/>
      <c r="K427" s="38"/>
    </row>
    <row r="428" spans="1:11" s="29" customFormat="1" x14ac:dyDescent="0.25">
      <c r="A428" s="227"/>
      <c r="H428" s="38"/>
      <c r="I428" s="38"/>
      <c r="J428" s="38"/>
      <c r="K428" s="38"/>
    </row>
    <row r="429" spans="1:11" s="29" customFormat="1" x14ac:dyDescent="0.25">
      <c r="A429" s="227"/>
      <c r="H429" s="38"/>
      <c r="I429" s="38"/>
      <c r="J429" s="38"/>
      <c r="K429" s="38"/>
    </row>
    <row r="430" spans="1:11" s="29" customFormat="1" x14ac:dyDescent="0.25">
      <c r="A430" s="227"/>
      <c r="H430" s="38"/>
      <c r="I430" s="38"/>
      <c r="J430" s="38"/>
      <c r="K430" s="38"/>
    </row>
    <row r="431" spans="1:11" s="29" customFormat="1" x14ac:dyDescent="0.25">
      <c r="A431" s="227"/>
      <c r="H431" s="38"/>
      <c r="I431" s="38"/>
      <c r="J431" s="38"/>
      <c r="K431" s="38"/>
    </row>
    <row r="432" spans="1:11" s="29" customFormat="1" x14ac:dyDescent="0.25">
      <c r="A432" s="227"/>
      <c r="H432" s="38"/>
      <c r="I432" s="38"/>
      <c r="J432" s="38"/>
      <c r="K432" s="38"/>
    </row>
    <row r="433" spans="1:11" s="29" customFormat="1" x14ac:dyDescent="0.25">
      <c r="A433" s="227"/>
      <c r="H433" s="38"/>
      <c r="I433" s="38"/>
      <c r="J433" s="38"/>
      <c r="K433" s="38"/>
    </row>
    <row r="434" spans="1:11" s="29" customFormat="1" x14ac:dyDescent="0.25">
      <c r="A434" s="227"/>
      <c r="H434" s="38"/>
      <c r="I434" s="38"/>
      <c r="J434" s="38"/>
      <c r="K434" s="38"/>
    </row>
    <row r="435" spans="1:11" s="29" customFormat="1" x14ac:dyDescent="0.25">
      <c r="A435" s="227"/>
      <c r="H435" s="38"/>
      <c r="I435" s="38"/>
      <c r="J435" s="38"/>
      <c r="K435" s="38"/>
    </row>
    <row r="436" spans="1:11" s="29" customFormat="1" x14ac:dyDescent="0.25">
      <c r="A436" s="227"/>
      <c r="H436" s="38"/>
      <c r="I436" s="38"/>
      <c r="J436" s="38"/>
      <c r="K436" s="38"/>
    </row>
    <row r="437" spans="1:11" s="29" customFormat="1" x14ac:dyDescent="0.25">
      <c r="A437" s="227"/>
      <c r="H437" s="38"/>
      <c r="I437" s="38"/>
      <c r="J437" s="38"/>
      <c r="K437" s="38"/>
    </row>
    <row r="438" spans="1:11" s="29" customFormat="1" x14ac:dyDescent="0.25">
      <c r="A438" s="227"/>
      <c r="H438" s="38"/>
      <c r="I438" s="38"/>
      <c r="J438" s="38"/>
      <c r="K438" s="38"/>
    </row>
    <row r="439" spans="1:11" s="29" customFormat="1" x14ac:dyDescent="0.25">
      <c r="A439" s="227"/>
      <c r="H439" s="38"/>
      <c r="I439" s="38"/>
      <c r="J439" s="38"/>
      <c r="K439" s="38"/>
    </row>
    <row r="440" spans="1:11" s="29" customFormat="1" x14ac:dyDescent="0.25">
      <c r="A440" s="227"/>
      <c r="H440" s="38"/>
      <c r="I440" s="38"/>
      <c r="J440" s="38"/>
      <c r="K440" s="38"/>
    </row>
    <row r="441" spans="1:11" s="29" customFormat="1" x14ac:dyDescent="0.25">
      <c r="A441" s="227"/>
      <c r="H441" s="38"/>
      <c r="I441" s="38"/>
      <c r="J441" s="38"/>
      <c r="K441" s="38"/>
    </row>
    <row r="442" spans="1:11" s="29" customFormat="1" x14ac:dyDescent="0.25">
      <c r="A442" s="227"/>
      <c r="H442" s="38"/>
      <c r="I442" s="38"/>
      <c r="J442" s="38"/>
      <c r="K442" s="38"/>
    </row>
    <row r="443" spans="1:11" s="29" customFormat="1" x14ac:dyDescent="0.25">
      <c r="A443" s="227"/>
      <c r="H443" s="38"/>
      <c r="I443" s="38"/>
      <c r="J443" s="38"/>
      <c r="K443" s="38"/>
    </row>
    <row r="444" spans="1:11" s="29" customFormat="1" x14ac:dyDescent="0.25">
      <c r="A444" s="227"/>
      <c r="H444" s="38"/>
      <c r="I444" s="38"/>
      <c r="J444" s="38"/>
      <c r="K444" s="38"/>
    </row>
    <row r="445" spans="1:11" s="29" customFormat="1" x14ac:dyDescent="0.25">
      <c r="A445" s="227"/>
      <c r="H445" s="38"/>
      <c r="I445" s="38"/>
      <c r="J445" s="38"/>
      <c r="K445" s="38"/>
    </row>
    <row r="446" spans="1:11" s="29" customFormat="1" x14ac:dyDescent="0.25">
      <c r="A446" s="227"/>
      <c r="H446" s="38"/>
      <c r="I446" s="38"/>
      <c r="J446" s="38"/>
      <c r="K446" s="38"/>
    </row>
    <row r="447" spans="1:11" s="29" customFormat="1" x14ac:dyDescent="0.25">
      <c r="A447" s="227"/>
      <c r="H447" s="38"/>
      <c r="I447" s="38"/>
      <c r="J447" s="38"/>
      <c r="K447" s="38"/>
    </row>
    <row r="448" spans="1:11" s="29" customFormat="1" x14ac:dyDescent="0.25">
      <c r="A448" s="227"/>
      <c r="H448" s="38"/>
      <c r="I448" s="38"/>
      <c r="J448" s="38"/>
      <c r="K448" s="38"/>
    </row>
    <row r="449" spans="1:11" s="29" customFormat="1" x14ac:dyDescent="0.25">
      <c r="A449" s="227"/>
      <c r="H449" s="38"/>
      <c r="I449" s="38"/>
      <c r="J449" s="38"/>
      <c r="K449" s="38"/>
    </row>
    <row r="450" spans="1:11" s="29" customFormat="1" x14ac:dyDescent="0.25">
      <c r="A450" s="227"/>
      <c r="H450" s="38"/>
      <c r="I450" s="38"/>
      <c r="J450" s="38"/>
      <c r="K450" s="38"/>
    </row>
    <row r="451" spans="1:11" s="29" customFormat="1" x14ac:dyDescent="0.25">
      <c r="A451" s="227"/>
      <c r="H451" s="38"/>
      <c r="I451" s="38"/>
      <c r="J451" s="38"/>
      <c r="K451" s="38"/>
    </row>
    <row r="452" spans="1:11" s="29" customFormat="1" x14ac:dyDescent="0.25">
      <c r="A452" s="227"/>
      <c r="H452" s="38"/>
      <c r="I452" s="38"/>
      <c r="J452" s="38"/>
      <c r="K452" s="38"/>
    </row>
    <row r="453" spans="1:11" s="29" customFormat="1" x14ac:dyDescent="0.25">
      <c r="A453" s="227"/>
      <c r="H453" s="38"/>
      <c r="I453" s="38"/>
      <c r="J453" s="38"/>
      <c r="K453" s="38"/>
    </row>
    <row r="454" spans="1:11" s="29" customFormat="1" x14ac:dyDescent="0.25">
      <c r="A454" s="227"/>
      <c r="H454" s="38"/>
      <c r="I454" s="38"/>
      <c r="J454" s="38"/>
      <c r="K454" s="38"/>
    </row>
    <row r="455" spans="1:11" s="29" customFormat="1" x14ac:dyDescent="0.25">
      <c r="A455" s="227"/>
      <c r="H455" s="38"/>
      <c r="I455" s="38"/>
      <c r="J455" s="38"/>
      <c r="K455" s="38"/>
    </row>
    <row r="456" spans="1:11" s="29" customFormat="1" x14ac:dyDescent="0.25">
      <c r="A456" s="227"/>
      <c r="H456" s="38"/>
      <c r="I456" s="38"/>
      <c r="J456" s="38"/>
      <c r="K456" s="38"/>
    </row>
    <row r="457" spans="1:11" s="29" customFormat="1" x14ac:dyDescent="0.25">
      <c r="A457" s="227"/>
      <c r="H457" s="38"/>
      <c r="I457" s="38"/>
      <c r="J457" s="38"/>
      <c r="K457" s="38"/>
    </row>
    <row r="458" spans="1:11" s="29" customFormat="1" x14ac:dyDescent="0.25">
      <c r="A458" s="227"/>
      <c r="H458" s="38"/>
      <c r="I458" s="38"/>
      <c r="J458" s="38"/>
      <c r="K458" s="38"/>
    </row>
    <row r="459" spans="1:11" s="29" customFormat="1" x14ac:dyDescent="0.25">
      <c r="A459" s="227"/>
      <c r="H459" s="38"/>
      <c r="I459" s="38"/>
      <c r="J459" s="38"/>
      <c r="K459" s="38"/>
    </row>
    <row r="460" spans="1:11" s="29" customFormat="1" x14ac:dyDescent="0.25">
      <c r="A460" s="227"/>
      <c r="H460" s="38"/>
      <c r="I460" s="38"/>
      <c r="J460" s="38"/>
      <c r="K460" s="38"/>
    </row>
    <row r="461" spans="1:11" s="29" customFormat="1" x14ac:dyDescent="0.25">
      <c r="A461" s="227"/>
      <c r="H461" s="38"/>
      <c r="I461" s="38"/>
      <c r="J461" s="38"/>
      <c r="K461" s="38"/>
    </row>
    <row r="462" spans="1:11" s="29" customFormat="1" x14ac:dyDescent="0.25">
      <c r="A462" s="227"/>
      <c r="H462" s="38"/>
      <c r="I462" s="38"/>
      <c r="J462" s="38"/>
      <c r="K462" s="38"/>
    </row>
    <row r="463" spans="1:11" s="29" customFormat="1" x14ac:dyDescent="0.25">
      <c r="A463" s="227"/>
      <c r="H463" s="38"/>
      <c r="I463" s="38"/>
      <c r="J463" s="38"/>
      <c r="K463" s="38"/>
    </row>
    <row r="464" spans="1:11" s="29" customFormat="1" x14ac:dyDescent="0.25">
      <c r="A464" s="227"/>
      <c r="H464" s="38"/>
      <c r="I464" s="38"/>
      <c r="J464" s="38"/>
      <c r="K464" s="38"/>
    </row>
    <row r="465" spans="1:11" s="29" customFormat="1" x14ac:dyDescent="0.25">
      <c r="A465" s="227"/>
      <c r="H465" s="38"/>
      <c r="I465" s="38"/>
      <c r="J465" s="38"/>
      <c r="K465" s="38"/>
    </row>
    <row r="466" spans="1:11" s="29" customFormat="1" x14ac:dyDescent="0.25">
      <c r="A466" s="227"/>
      <c r="H466" s="38"/>
      <c r="I466" s="38"/>
      <c r="J466" s="38"/>
      <c r="K466" s="38"/>
    </row>
    <row r="467" spans="1:11" s="29" customFormat="1" x14ac:dyDescent="0.25">
      <c r="A467" s="227"/>
      <c r="H467" s="38"/>
      <c r="I467" s="38"/>
      <c r="J467" s="38"/>
      <c r="K467" s="38"/>
    </row>
    <row r="468" spans="1:11" s="29" customFormat="1" x14ac:dyDescent="0.25">
      <c r="A468" s="227"/>
      <c r="H468" s="38"/>
      <c r="I468" s="38"/>
      <c r="J468" s="38"/>
      <c r="K468" s="38"/>
    </row>
    <row r="469" spans="1:11" s="29" customFormat="1" x14ac:dyDescent="0.25">
      <c r="A469" s="227"/>
      <c r="H469" s="38"/>
      <c r="I469" s="38"/>
      <c r="J469" s="38"/>
      <c r="K469" s="38"/>
    </row>
    <row r="470" spans="1:11" s="29" customFormat="1" x14ac:dyDescent="0.25">
      <c r="A470" s="227"/>
      <c r="H470" s="38"/>
      <c r="I470" s="38"/>
      <c r="J470" s="38"/>
      <c r="K470" s="38"/>
    </row>
    <row r="471" spans="1:11" s="29" customFormat="1" x14ac:dyDescent="0.25">
      <c r="A471" s="227"/>
      <c r="H471" s="38"/>
      <c r="I471" s="38"/>
      <c r="J471" s="38"/>
      <c r="K471" s="38"/>
    </row>
    <row r="472" spans="1:11" s="29" customFormat="1" x14ac:dyDescent="0.25">
      <c r="A472" s="227"/>
      <c r="H472" s="38"/>
      <c r="I472" s="38"/>
      <c r="J472" s="38"/>
      <c r="K472" s="38"/>
    </row>
    <row r="473" spans="1:11" s="29" customFormat="1" x14ac:dyDescent="0.25">
      <c r="A473" s="227"/>
      <c r="H473" s="38"/>
      <c r="I473" s="38"/>
      <c r="J473" s="38"/>
      <c r="K473" s="38"/>
    </row>
    <row r="474" spans="1:11" s="29" customFormat="1" x14ac:dyDescent="0.25">
      <c r="A474" s="227"/>
      <c r="H474" s="38"/>
      <c r="I474" s="38"/>
      <c r="J474" s="38"/>
      <c r="K474" s="38"/>
    </row>
    <row r="475" spans="1:11" s="29" customFormat="1" x14ac:dyDescent="0.25">
      <c r="A475" s="227"/>
      <c r="H475" s="38"/>
      <c r="I475" s="38"/>
      <c r="J475" s="38"/>
      <c r="K475" s="38"/>
    </row>
    <row r="476" spans="1:11" s="29" customFormat="1" x14ac:dyDescent="0.25">
      <c r="A476" s="227"/>
      <c r="H476" s="38"/>
      <c r="I476" s="38"/>
      <c r="J476" s="38"/>
      <c r="K476" s="38"/>
    </row>
    <row r="477" spans="1:11" s="29" customFormat="1" x14ac:dyDescent="0.25">
      <c r="A477" s="227"/>
      <c r="H477" s="38"/>
      <c r="I477" s="38"/>
      <c r="J477" s="38"/>
      <c r="K477" s="38"/>
    </row>
    <row r="478" spans="1:11" s="29" customFormat="1" x14ac:dyDescent="0.25">
      <c r="A478" s="227"/>
      <c r="H478" s="38"/>
      <c r="I478" s="38"/>
      <c r="J478" s="38"/>
      <c r="K478" s="38"/>
    </row>
    <row r="479" spans="1:11" s="29" customFormat="1" x14ac:dyDescent="0.25">
      <c r="A479" s="227"/>
      <c r="H479" s="38"/>
      <c r="I479" s="38"/>
      <c r="J479" s="38"/>
      <c r="K479" s="38"/>
    </row>
    <row r="480" spans="1:11" s="29" customFormat="1" x14ac:dyDescent="0.25">
      <c r="A480" s="227"/>
      <c r="H480" s="38"/>
      <c r="I480" s="38"/>
      <c r="J480" s="38"/>
      <c r="K480" s="38"/>
    </row>
    <row r="481" spans="1:11" s="29" customFormat="1" x14ac:dyDescent="0.25">
      <c r="A481" s="227"/>
      <c r="H481" s="38"/>
      <c r="I481" s="38"/>
      <c r="J481" s="38"/>
      <c r="K481" s="38"/>
    </row>
    <row r="482" spans="1:11" s="29" customFormat="1" x14ac:dyDescent="0.25">
      <c r="A482" s="227"/>
      <c r="H482" s="38"/>
      <c r="I482" s="38"/>
      <c r="J482" s="38"/>
      <c r="K482" s="38"/>
    </row>
    <row r="483" spans="1:11" s="29" customFormat="1" x14ac:dyDescent="0.25">
      <c r="A483" s="227"/>
      <c r="H483" s="38"/>
      <c r="I483" s="38"/>
      <c r="J483" s="38"/>
      <c r="K483" s="38"/>
    </row>
    <row r="484" spans="1:11" s="29" customFormat="1" x14ac:dyDescent="0.25">
      <c r="A484" s="227"/>
      <c r="H484" s="38"/>
      <c r="I484" s="38"/>
      <c r="J484" s="38"/>
      <c r="K484" s="38"/>
    </row>
  </sheetData>
  <mergeCells count="67">
    <mergeCell ref="A111:A113"/>
    <mergeCell ref="A18:A34"/>
    <mergeCell ref="A35:A42"/>
    <mergeCell ref="A114:A130"/>
    <mergeCell ref="E139:E140"/>
    <mergeCell ref="E100:E110"/>
    <mergeCell ref="C139:C140"/>
    <mergeCell ref="B139:B140"/>
    <mergeCell ref="C107:C110"/>
    <mergeCell ref="B100:B101"/>
    <mergeCell ref="C100:C101"/>
    <mergeCell ref="E133:E138"/>
    <mergeCell ref="D107:D110"/>
    <mergeCell ref="A139:A140"/>
    <mergeCell ref="A131:A132"/>
    <mergeCell ref="D139:D140"/>
    <mergeCell ref="AK128:AK130"/>
    <mergeCell ref="AI118:AI119"/>
    <mergeCell ref="AH120:AH121"/>
    <mergeCell ref="AI128:AI130"/>
    <mergeCell ref="AH128:AH130"/>
    <mergeCell ref="AH118:AH119"/>
    <mergeCell ref="Y115:Y116"/>
    <mergeCell ref="T122:T127"/>
    <mergeCell ref="Y122:Y127"/>
    <mergeCell ref="B111:B113"/>
    <mergeCell ref="AB128:AB130"/>
    <mergeCell ref="AB118:AB119"/>
    <mergeCell ref="AB120:AB121"/>
    <mergeCell ref="T128:T130"/>
    <mergeCell ref="N122:N127"/>
    <mergeCell ref="T120:T121"/>
    <mergeCell ref="T115:T116"/>
    <mergeCell ref="L123:L125"/>
    <mergeCell ref="T118:T119"/>
    <mergeCell ref="A43:A48"/>
    <mergeCell ref="A6:A17"/>
    <mergeCell ref="G134:G138"/>
    <mergeCell ref="L115:L116"/>
    <mergeCell ref="N115:N116"/>
    <mergeCell ref="G128:G130"/>
    <mergeCell ref="L128:L130"/>
    <mergeCell ref="N128:N130"/>
    <mergeCell ref="B114:B130"/>
    <mergeCell ref="A133:A138"/>
    <mergeCell ref="B133:B138"/>
    <mergeCell ref="C133:C138"/>
    <mergeCell ref="D111:D113"/>
    <mergeCell ref="C111:C113"/>
    <mergeCell ref="A100:A110"/>
    <mergeCell ref="B107:B110"/>
    <mergeCell ref="C114:C130"/>
    <mergeCell ref="D133:D138"/>
    <mergeCell ref="B35:B42"/>
    <mergeCell ref="S118:S119"/>
    <mergeCell ref="Y120:Y121"/>
    <mergeCell ref="N118:N119"/>
    <mergeCell ref="G101:G105"/>
    <mergeCell ref="T111:Y113"/>
    <mergeCell ref="E114:E130"/>
    <mergeCell ref="E111:E113"/>
    <mergeCell ref="N120:N121"/>
    <mergeCell ref="Y128:Y130"/>
    <mergeCell ref="L118:L119"/>
    <mergeCell ref="Y118:Y119"/>
    <mergeCell ref="S115:S116"/>
    <mergeCell ref="S120:S127"/>
  </mergeCells>
  <pageMargins left="0.23622047244094491" right="0.23622047244094491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PPPIIAF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Lilia Moreno</cp:lastModifiedBy>
  <cp:lastPrinted>2025-02-11T19:17:53Z</cp:lastPrinted>
  <dcterms:created xsi:type="dcterms:W3CDTF">2020-09-30T16:45:21Z</dcterms:created>
  <dcterms:modified xsi:type="dcterms:W3CDTF">2025-02-18T22:14:34Z</dcterms:modified>
</cp:coreProperties>
</file>